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9 - Nov 2018\03 Meeting\NR Demod - PDSCH summary\"/>
    </mc:Choice>
  </mc:AlternateContent>
  <bookViews>
    <workbookView xWindow="0" yWindow="0" windowWidth="28800" windowHeight="10430" tabRatio="894" firstSheet="1" activeTab="2"/>
  </bookViews>
  <sheets>
    <sheet name="Cover Page" sheetId="282" r:id="rId1"/>
    <sheet name="List of tests" sheetId="283" r:id="rId2"/>
    <sheet name="Summary " sheetId="284" r:id="rId3"/>
    <sheet name="case 1a" sheetId="274" r:id="rId4"/>
    <sheet name="case 1b" sheetId="322" r:id="rId5"/>
    <sheet name="case 2a" sheetId="321" r:id="rId6"/>
    <sheet name="case 2b" sheetId="323" r:id="rId7"/>
    <sheet name="case 3" sheetId="310" r:id="rId8"/>
    <sheet name="case 4a" sheetId="311" r:id="rId9"/>
    <sheet name="case 4b" sheetId="324" r:id="rId10"/>
    <sheet name="case 5" sheetId="325" r:id="rId11"/>
    <sheet name="case 6" sheetId="317" r:id="rId12"/>
    <sheet name="case 7" sheetId="320" r:id="rId13"/>
    <sheet name="case 8" sheetId="326" r:id="rId14"/>
    <sheet name="case 9" sheetId="327" r:id="rId15"/>
    <sheet name="case 10" sheetId="328" r:id="rId16"/>
  </sheets>
  <definedNames>
    <definedName name="OLE_LINK1" localSheetId="0">'Cover Page'!$L$13</definedName>
    <definedName name="OLE_LINK2" localSheetId="0">'Cover Page'!$L$41</definedName>
  </definedNames>
  <calcPr calcId="152511"/>
</workbook>
</file>

<file path=xl/calcChain.xml><?xml version="1.0" encoding="utf-8"?>
<calcChain xmlns="http://schemas.openxmlformats.org/spreadsheetml/2006/main">
  <c r="O21" i="284" l="1"/>
  <c r="Q21" i="284" s="1"/>
  <c r="M21" i="284"/>
  <c r="O33" i="284"/>
  <c r="Q33" i="284" s="1"/>
  <c r="N33" i="284"/>
  <c r="M33" i="284"/>
  <c r="O32" i="284"/>
  <c r="Q32" i="284" s="1"/>
  <c r="N32" i="284"/>
  <c r="M32" i="284"/>
  <c r="O31" i="284"/>
  <c r="Q31" i="284" s="1"/>
  <c r="N31" i="284"/>
  <c r="M31" i="284"/>
  <c r="O30" i="284"/>
  <c r="Q30" i="284" s="1"/>
  <c r="N30" i="284"/>
  <c r="M30" i="284"/>
  <c r="O29" i="284"/>
  <c r="Q29" i="284" s="1"/>
  <c r="N29" i="284"/>
  <c r="M29" i="284"/>
  <c r="O28" i="284"/>
  <c r="Q28" i="284" s="1"/>
  <c r="N28" i="284"/>
  <c r="M28" i="284"/>
  <c r="O27" i="284"/>
  <c r="Q27" i="284" s="1"/>
  <c r="N27" i="284"/>
  <c r="M27" i="284"/>
  <c r="O26" i="284"/>
  <c r="Q26" i="284" s="1"/>
  <c r="N26" i="284"/>
  <c r="M26" i="284"/>
  <c r="O25" i="284"/>
  <c r="Q25" i="284" s="1"/>
  <c r="N25" i="284"/>
  <c r="M25" i="284"/>
  <c r="O24" i="284"/>
  <c r="Q24" i="284" s="1"/>
  <c r="N24" i="284"/>
  <c r="M24" i="284"/>
  <c r="O23" i="284"/>
  <c r="Q23" i="284" s="1"/>
  <c r="N23" i="284"/>
  <c r="M23" i="284"/>
  <c r="O22" i="284"/>
  <c r="Q22" i="284" s="1"/>
  <c r="N22" i="284"/>
  <c r="M22" i="284"/>
  <c r="N21" i="284"/>
  <c r="K51" i="328" l="1"/>
  <c r="J51" i="328"/>
  <c r="L16" i="284" s="1"/>
  <c r="I51" i="328"/>
  <c r="K16" i="284" s="1"/>
  <c r="H51" i="328"/>
  <c r="J16" i="284" s="1"/>
  <c r="G51" i="328"/>
  <c r="F51" i="328"/>
  <c r="D51" i="328"/>
  <c r="F16" i="284" s="1"/>
  <c r="C51" i="328"/>
  <c r="A30" i="328"/>
  <c r="A31" i="328" s="1"/>
  <c r="A32" i="328" s="1"/>
  <c r="A33" i="328" s="1"/>
  <c r="A34" i="328" s="1"/>
  <c r="A35" i="328" s="1"/>
  <c r="A36" i="328" s="1"/>
  <c r="A37" i="328" s="1"/>
  <c r="A38" i="328" s="1"/>
  <c r="A39" i="328" s="1"/>
  <c r="A40" i="328" s="1"/>
  <c r="A41" i="328" s="1"/>
  <c r="A42" i="328" s="1"/>
  <c r="A43" i="328" s="1"/>
  <c r="A44" i="328" s="1"/>
  <c r="A45" i="328" s="1"/>
  <c r="A46" i="328" s="1"/>
  <c r="A47" i="328" s="1"/>
  <c r="A48" i="328" s="1"/>
  <c r="A49" i="328" s="1"/>
  <c r="K51" i="327"/>
  <c r="J51" i="327"/>
  <c r="L15" i="284" s="1"/>
  <c r="I51" i="327"/>
  <c r="K15" i="284" s="1"/>
  <c r="H51" i="327"/>
  <c r="J15" i="284" s="1"/>
  <c r="G51" i="327"/>
  <c r="D51" i="327"/>
  <c r="F15" i="284" s="1"/>
  <c r="C51" i="327"/>
  <c r="A30" i="327"/>
  <c r="A31" i="327" s="1"/>
  <c r="A32" i="327" s="1"/>
  <c r="A33" i="327" s="1"/>
  <c r="A34" i="327" s="1"/>
  <c r="A35" i="327" s="1"/>
  <c r="A36" i="327" s="1"/>
  <c r="A37" i="327" s="1"/>
  <c r="A38" i="327" s="1"/>
  <c r="A39" i="327" s="1"/>
  <c r="A40" i="327" s="1"/>
  <c r="A41" i="327" s="1"/>
  <c r="A42" i="327" s="1"/>
  <c r="A43" i="327" s="1"/>
  <c r="A44" i="327" s="1"/>
  <c r="A45" i="327" s="1"/>
  <c r="A46" i="327" s="1"/>
  <c r="A47" i="327" s="1"/>
  <c r="A48" i="327" s="1"/>
  <c r="A49" i="327" s="1"/>
  <c r="K51" i="326"/>
  <c r="J51" i="326"/>
  <c r="L14" i="284" s="1"/>
  <c r="I51" i="326"/>
  <c r="K14" i="284" s="1"/>
  <c r="H51" i="326"/>
  <c r="J14" i="284" s="1"/>
  <c r="G51" i="326"/>
  <c r="F51" i="326"/>
  <c r="C51" i="326"/>
  <c r="A30" i="326"/>
  <c r="A31" i="326" s="1"/>
  <c r="A32" i="326" s="1"/>
  <c r="A33" i="326" s="1"/>
  <c r="A34" i="326" s="1"/>
  <c r="A35" i="326" s="1"/>
  <c r="A36" i="326" s="1"/>
  <c r="A37" i="326" s="1"/>
  <c r="A38" i="326" s="1"/>
  <c r="A39" i="326" s="1"/>
  <c r="A40" i="326" s="1"/>
  <c r="A41" i="326" s="1"/>
  <c r="A42" i="326" s="1"/>
  <c r="A43" i="326" s="1"/>
  <c r="A44" i="326" s="1"/>
  <c r="A45" i="326" s="1"/>
  <c r="A46" i="326" s="1"/>
  <c r="A47" i="326" s="1"/>
  <c r="A48" i="326" s="1"/>
  <c r="A49" i="326" s="1"/>
  <c r="B51" i="326" l="1"/>
  <c r="D14" i="284" s="1"/>
  <c r="F51" i="327"/>
  <c r="D51" i="326"/>
  <c r="F14" i="284" s="1"/>
  <c r="E51" i="328"/>
  <c r="G16" i="284" s="1"/>
  <c r="E51" i="327"/>
  <c r="G15" i="284" s="1"/>
  <c r="B51" i="328"/>
  <c r="D16" i="284" s="1"/>
  <c r="E51" i="326"/>
  <c r="G14" i="284" s="1"/>
  <c r="B51" i="327"/>
  <c r="D15" i="284" s="1"/>
  <c r="K53" i="325"/>
  <c r="J53" i="325"/>
  <c r="L11" i="284" s="1"/>
  <c r="I53" i="325"/>
  <c r="K11" i="284" s="1"/>
  <c r="H53" i="325"/>
  <c r="J11" i="284" s="1"/>
  <c r="G53" i="325"/>
  <c r="C53" i="325"/>
  <c r="A30" i="325"/>
  <c r="A31" i="325" s="1"/>
  <c r="A32" i="325" s="1"/>
  <c r="A33" i="325" s="1"/>
  <c r="A34" i="325" s="1"/>
  <c r="A35" i="325" s="1"/>
  <c r="A36" i="325" s="1"/>
  <c r="A37" i="325" s="1"/>
  <c r="A38" i="325" s="1"/>
  <c r="A39" i="325" s="1"/>
  <c r="A40" i="325" s="1"/>
  <c r="K51" i="324"/>
  <c r="J51" i="324"/>
  <c r="L10" i="284" s="1"/>
  <c r="I51" i="324"/>
  <c r="K10" i="284" s="1"/>
  <c r="H51" i="324"/>
  <c r="J10" i="284" s="1"/>
  <c r="G51" i="324"/>
  <c r="E51" i="324"/>
  <c r="G10" i="284" s="1"/>
  <c r="C51" i="324"/>
  <c r="A30" i="324"/>
  <c r="A31" i="324" s="1"/>
  <c r="A32" i="324" s="1"/>
  <c r="A33" i="324" s="1"/>
  <c r="A34" i="324" s="1"/>
  <c r="A35" i="324" s="1"/>
  <c r="A36" i="324" s="1"/>
  <c r="A37" i="324" s="1"/>
  <c r="A38" i="324" s="1"/>
  <c r="A39" i="324" s="1"/>
  <c r="A40" i="324" s="1"/>
  <c r="A41" i="324" s="1"/>
  <c r="A42" i="324" s="1"/>
  <c r="A43" i="324" s="1"/>
  <c r="A44" i="324" s="1"/>
  <c r="A45" i="324" s="1"/>
  <c r="A46" i="324" s="1"/>
  <c r="A47" i="324" s="1"/>
  <c r="A48" i="324" s="1"/>
  <c r="A49" i="324" s="1"/>
  <c r="K51" i="323"/>
  <c r="J51" i="323"/>
  <c r="L7" i="284" s="1"/>
  <c r="I51" i="323"/>
  <c r="K7" i="284" s="1"/>
  <c r="H51" i="323"/>
  <c r="J7" i="284" s="1"/>
  <c r="G51" i="323"/>
  <c r="F51" i="323"/>
  <c r="C51" i="323"/>
  <c r="A30" i="323"/>
  <c r="A31" i="323" s="1"/>
  <c r="A32" i="323" s="1"/>
  <c r="A33" i="323" s="1"/>
  <c r="A34" i="323" s="1"/>
  <c r="A35" i="323" s="1"/>
  <c r="A36" i="323" s="1"/>
  <c r="A37" i="323" s="1"/>
  <c r="A38" i="323" s="1"/>
  <c r="A39" i="323" s="1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K51" i="322"/>
  <c r="J51" i="322"/>
  <c r="L5" i="284" s="1"/>
  <c r="I51" i="322"/>
  <c r="K5" i="284" s="1"/>
  <c r="H51" i="322"/>
  <c r="J5" i="284" s="1"/>
  <c r="G51" i="322"/>
  <c r="F51" i="322"/>
  <c r="C51" i="322"/>
  <c r="B51" i="322"/>
  <c r="D5" i="284" s="1"/>
  <c r="A30" i="322"/>
  <c r="A31" i="322" s="1"/>
  <c r="A32" i="322" s="1"/>
  <c r="A33" i="322" s="1"/>
  <c r="A34" i="322" s="1"/>
  <c r="A35" i="322" s="1"/>
  <c r="A36" i="322" s="1"/>
  <c r="A37" i="322" s="1"/>
  <c r="A38" i="322" s="1"/>
  <c r="A39" i="322" s="1"/>
  <c r="A40" i="322" s="1"/>
  <c r="A41" i="322" s="1"/>
  <c r="A42" i="322" s="1"/>
  <c r="A43" i="322" s="1"/>
  <c r="A44" i="322" s="1"/>
  <c r="A45" i="322" s="1"/>
  <c r="A46" i="322" s="1"/>
  <c r="A47" i="322" s="1"/>
  <c r="A48" i="322" s="1"/>
  <c r="A49" i="322" s="1"/>
  <c r="D51" i="323" l="1"/>
  <c r="F7" i="284" s="1"/>
  <c r="M14" i="284"/>
  <c r="F51" i="324"/>
  <c r="M16" i="284"/>
  <c r="N16" i="284"/>
  <c r="N15" i="284"/>
  <c r="O16" i="284"/>
  <c r="A41" i="325"/>
  <c r="A42" i="325" s="1"/>
  <c r="A43" i="325" s="1"/>
  <c r="A44" i="325" s="1"/>
  <c r="A45" i="325" s="1"/>
  <c r="A46" i="325" s="1"/>
  <c r="A47" i="325" s="1"/>
  <c r="A48" i="325" s="1"/>
  <c r="A49" i="325" s="1"/>
  <c r="A50" i="325" s="1"/>
  <c r="A51" i="325" s="1"/>
  <c r="M15" i="284"/>
  <c r="D51" i="322"/>
  <c r="F5" i="284" s="1"/>
  <c r="E51" i="323"/>
  <c r="G7" i="284" s="1"/>
  <c r="B51" i="324"/>
  <c r="D10" i="284" s="1"/>
  <c r="O15" i="284"/>
  <c r="E51" i="322"/>
  <c r="G5" i="284" s="1"/>
  <c r="O5" i="284" s="1"/>
  <c r="B51" i="323"/>
  <c r="D7" i="284" s="1"/>
  <c r="M7" i="284" s="1"/>
  <c r="D53" i="325"/>
  <c r="F11" i="284" s="1"/>
  <c r="N14" i="284"/>
  <c r="O14" i="284"/>
  <c r="D51" i="324"/>
  <c r="F10" i="284" s="1"/>
  <c r="K51" i="321"/>
  <c r="J51" i="321"/>
  <c r="L6" i="284" s="1"/>
  <c r="I51" i="321"/>
  <c r="K6" i="284" s="1"/>
  <c r="H51" i="321"/>
  <c r="J6" i="284" s="1"/>
  <c r="G51" i="321"/>
  <c r="C51" i="321"/>
  <c r="A30" i="321"/>
  <c r="A31" i="321" s="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K51" i="320"/>
  <c r="J51" i="320"/>
  <c r="L13" i="284" s="1"/>
  <c r="I51" i="320"/>
  <c r="K13" i="284" s="1"/>
  <c r="H51" i="320"/>
  <c r="J13" i="284" s="1"/>
  <c r="G51" i="320"/>
  <c r="C51" i="320"/>
  <c r="A30" i="320"/>
  <c r="A31" i="320" s="1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K56" i="317"/>
  <c r="J56" i="317"/>
  <c r="L12" i="284" s="1"/>
  <c r="I56" i="317"/>
  <c r="K12" i="284" s="1"/>
  <c r="H56" i="317"/>
  <c r="J12" i="284" s="1"/>
  <c r="G56" i="317"/>
  <c r="F56" i="317"/>
  <c r="H12" i="284" s="1"/>
  <c r="C56" i="317"/>
  <c r="B56" i="317"/>
  <c r="D12" i="284" s="1"/>
  <c r="A30" i="317"/>
  <c r="A31" i="317" s="1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K51" i="311"/>
  <c r="J51" i="311"/>
  <c r="L9" i="284" s="1"/>
  <c r="I51" i="311"/>
  <c r="K9" i="284" s="1"/>
  <c r="H51" i="311"/>
  <c r="J9" i="284" s="1"/>
  <c r="G51" i="311"/>
  <c r="C51" i="311"/>
  <c r="A30" i="311"/>
  <c r="A31" i="311" s="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K51" i="310"/>
  <c r="J51" i="310"/>
  <c r="L8" i="284" s="1"/>
  <c r="I51" i="310"/>
  <c r="K8" i="284" s="1"/>
  <c r="H51" i="310"/>
  <c r="J8" i="284" s="1"/>
  <c r="G51" i="310"/>
  <c r="C51" i="310"/>
  <c r="A30" i="310"/>
  <c r="A31" i="310" s="1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O10" i="284" l="1"/>
  <c r="N5" i="284"/>
  <c r="F51" i="320"/>
  <c r="D51" i="321"/>
  <c r="F6" i="284" s="1"/>
  <c r="M5" i="284"/>
  <c r="M10" i="284"/>
  <c r="D51" i="310"/>
  <c r="F8" i="284" s="1"/>
  <c r="F51" i="310"/>
  <c r="A45" i="311"/>
  <c r="A46" i="311" s="1"/>
  <c r="A47" i="311" s="1"/>
  <c r="A48" i="311" s="1"/>
  <c r="A49" i="311" s="1"/>
  <c r="E53" i="325"/>
  <c r="G11" i="284" s="1"/>
  <c r="F53" i="325"/>
  <c r="N7" i="284"/>
  <c r="N10" i="284"/>
  <c r="O7" i="284"/>
  <c r="D56" i="317"/>
  <c r="F12" i="284" s="1"/>
  <c r="A43" i="321"/>
  <c r="F51" i="321"/>
  <c r="B53" i="325"/>
  <c r="D11" i="284" s="1"/>
  <c r="E51" i="310"/>
  <c r="G8" i="284" s="1"/>
  <c r="D51" i="320"/>
  <c r="F13" i="284" s="1"/>
  <c r="E51" i="321"/>
  <c r="G6" i="284" s="1"/>
  <c r="B51" i="310"/>
  <c r="D8" i="284" s="1"/>
  <c r="E51" i="320"/>
  <c r="G13" i="284" s="1"/>
  <c r="D51" i="311"/>
  <c r="F9" i="284" s="1"/>
  <c r="B51" i="320"/>
  <c r="D13" i="284" s="1"/>
  <c r="B51" i="311" l="1"/>
  <c r="D9" i="284" s="1"/>
  <c r="E51" i="311"/>
  <c r="G9" i="284" s="1"/>
  <c r="F51" i="311"/>
  <c r="N13" i="284"/>
  <c r="A44" i="321"/>
  <c r="A45" i="321" s="1"/>
  <c r="A46" i="321" s="1"/>
  <c r="A47" i="321" s="1"/>
  <c r="A48" i="321" s="1"/>
  <c r="A49" i="321" s="1"/>
  <c r="B51" i="321"/>
  <c r="D6" i="284" s="1"/>
  <c r="O13" i="284"/>
  <c r="M13" i="284"/>
  <c r="O12" i="284"/>
  <c r="N12" i="284"/>
  <c r="M12" i="284"/>
  <c r="M11" i="284"/>
  <c r="N11" i="284"/>
  <c r="O11" i="284"/>
  <c r="A30" i="274"/>
  <c r="A31" i="274" s="1"/>
  <c r="A32" i="274" s="1"/>
  <c r="A33" i="274" l="1"/>
  <c r="A34" i="274" s="1"/>
  <c r="A35" i="274" s="1"/>
  <c r="A36" i="274" s="1"/>
  <c r="A37" i="274" s="1"/>
  <c r="C51" i="274" l="1"/>
  <c r="G51" i="274"/>
  <c r="H51" i="274"/>
  <c r="J4" i="284" s="1"/>
  <c r="I51" i="274"/>
  <c r="K4" i="284" s="1"/>
  <c r="J51" i="274"/>
  <c r="L4" i="284" s="1"/>
  <c r="K51" i="274"/>
  <c r="A38" i="274" l="1"/>
  <c r="A39" i="274" l="1"/>
  <c r="B51" i="274" l="1"/>
  <c r="D4" i="284" s="1"/>
  <c r="A40" i="274"/>
  <c r="N9" i="284"/>
  <c r="O9" i="284"/>
  <c r="M9" i="284"/>
  <c r="O6" i="284"/>
  <c r="F51" i="274"/>
  <c r="A41" i="274" l="1"/>
  <c r="A42" i="274" s="1"/>
  <c r="A43" i="274" s="1"/>
  <c r="A44" i="274" s="1"/>
  <c r="A45" i="274" s="1"/>
  <c r="A46" i="274" s="1"/>
  <c r="A47" i="274" s="1"/>
  <c r="A48" i="274" s="1"/>
  <c r="A49" i="274" s="1"/>
  <c r="D51" i="274"/>
  <c r="F4" i="284" s="1"/>
  <c r="E51" i="274"/>
  <c r="G4" i="284" s="1"/>
  <c r="N6" i="284"/>
  <c r="M6" i="284"/>
  <c r="M4" i="284" l="1"/>
  <c r="O4" i="284"/>
  <c r="N4" i="284"/>
  <c r="O8" i="284"/>
  <c r="M8" i="284"/>
  <c r="N8" i="284"/>
</calcChain>
</file>

<file path=xl/sharedStrings.xml><?xml version="1.0" encoding="utf-8"?>
<sst xmlns="http://schemas.openxmlformats.org/spreadsheetml/2006/main" count="366" uniqueCount="67">
  <si>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</si>
  <si>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</si>
  <si>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</si>
  <si>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</si>
  <si>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</si>
  <si>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</si>
  <si>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</si>
  <si>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</si>
  <si>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</si>
  <si>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</si>
  <si>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</si>
  <si>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</si>
  <si>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</si>
  <si>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</si>
  <si>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</si>
  <si>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</si>
  <si>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</si>
  <si>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</si>
  <si>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</si>
  <si>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</si>
  <si>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</si>
  <si>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2Tx 2Rx ULA Med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</si>
  <si>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</si>
  <si>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</si>
  <si>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</si>
  <si>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</si>
  <si>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</si>
  <si>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1 Layer</t>
  </si>
  <si>
    <t>MMSE-IRC</t>
  </si>
  <si>
    <t>6 (in the middle of CBW)</t>
  </si>
  <si>
    <t>2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</si>
  <si>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</si>
  <si>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</si>
  <si>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</si>
  <si>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</si>
  <si>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</si>
  <si>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</si>
  <si>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</si>
  <si>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</si>
  <si>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</si>
  <si>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Type A, QPSK MCS 4</t>
  </si>
  <si>
    <t>Type A, 16QAM MCS 13</t>
  </si>
  <si>
    <t>100MHz/120kHz</t>
  </si>
  <si>
    <t>TDL-A 30ns, 300Hz</t>
  </si>
  <si>
    <t>TDL-A 30ns, 75Hz</t>
  </si>
  <si>
    <t>SNR at 30% @ Max TP</t>
  </si>
  <si>
    <t>1a</t>
  </si>
  <si>
    <t>2Tx 2Rx ULA Low</t>
  </si>
  <si>
    <t>1b</t>
  </si>
  <si>
    <t>TDL-C 60ns, 300Hz</t>
  </si>
  <si>
    <t>2a</t>
  </si>
  <si>
    <t>2Tx 2Rx XPL Med A</t>
  </si>
  <si>
    <t>Type A, 64QAM MCS 18</t>
  </si>
  <si>
    <t>2b</t>
  </si>
  <si>
    <t>4a</t>
  </si>
  <si>
    <t>4b</t>
  </si>
  <si>
    <t>Type A, 64QAM MCS 17</t>
  </si>
  <si>
    <t>50MHz/120kHz</t>
  </si>
  <si>
    <t>200MHz/120kHz</t>
  </si>
  <si>
    <t>50MHz/60kHz</t>
  </si>
  <si>
    <t>Margin</t>
  </si>
  <si>
    <t>Req</t>
  </si>
  <si>
    <t>MTK</t>
  </si>
  <si>
    <t>Mod</t>
  </si>
  <si>
    <t>QPSK</t>
  </si>
  <si>
    <t>64QAM</t>
  </si>
  <si>
    <t>16QAM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</si>
</sst>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.00_);[Red]\(0.00\)"/>
    <numFmt numFmtId="167" formatCode="0_);[Red]\(0\)"/>
  </numFmts>
  <fonts count="1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sz val="10"/>
      <color theme="1"/>
      <name val="Arial Unicode MS"/>
      <family val="2"/>
      <charset val="13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0" fontId="0" fillId="0" borderId="0" xfId="0" applyBorder="1"/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0" fillId="2" borderId="1" xfId="2" applyNumberFormat="1" applyFont="1" applyFill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0" fillId="0" borderId="0" xfId="2" applyFont="1"/>
    <xf numFmtId="1" fontId="0" fillId="0" borderId="0" xfId="0" applyNumberFormat="1" applyFill="1"/>
    <xf numFmtId="0" fontId="7" fillId="0" borderId="3" xfId="0" applyFont="1" applyBorder="1" applyAlignment="1">
      <alignment horizontal="center" vertical="center" wrapText="1"/>
    </xf>
    <xf numFmtId="166" fontId="0" fillId="4" borderId="1" xfId="2" applyNumberFormat="1" applyFont="1" applyFill="1" applyBorder="1" applyAlignment="1">
      <alignment horizontal="center" vertical="center" textRotation="90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167" fontId="9" fillId="2" borderId="0" xfId="0" applyNumberFormat="1" applyFont="1" applyFill="1" applyAlignment="1"/>
    <xf numFmtId="167" fontId="9" fillId="5" borderId="0" xfId="0" applyNumberFormat="1" applyFont="1" applyFill="1" applyAlignment="1"/>
    <xf numFmtId="167" fontId="9" fillId="5" borderId="0" xfId="0" applyNumberFormat="1" applyFont="1" applyFill="1" applyAlignment="1">
      <alignment wrapText="1"/>
    </xf>
    <xf numFmtId="0" fontId="0" fillId="0" borderId="9" xfId="2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2" fontId="0" fillId="0" borderId="0" xfId="0" applyNumberFormat="1"/>
    <xf numFmtId="164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/>
    </xf>
    <xf numFmtId="164" fontId="10" fillId="2" borderId="1" xfId="2" applyNumberFormat="1" applyFont="1" applyFill="1" applyBorder="1" applyAlignment="1">
      <alignment horizontal="center"/>
    </xf>
    <xf numFmtId="164" fontId="10" fillId="4" borderId="1" xfId="0" applyNumberFormat="1" applyFont="1" applyFill="1" applyBorder="1" applyAlignment="1">
      <alignment horizontal="center"/>
    </xf>
    <xf numFmtId="164" fontId="10" fillId="6" borderId="1" xfId="2" applyNumberFormat="1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1" xfId="0" applyNumberFormat="1" applyBorder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166" fontId="0" fillId="5" borderId="1" xfId="2" applyNumberFormat="1" applyFont="1" applyFill="1" applyBorder="1" applyAlignment="1">
      <alignment horizontal="center" vertical="center" textRotation="90"/>
    </xf>
    <xf numFmtId="164" fontId="10" fillId="5" borderId="1" xfId="2" applyNumberFormat="1" applyFont="1" applyFill="1" applyBorder="1" applyAlignment="1">
      <alignment horizont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1a'!$B$28:$B$28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1a'!$B$29:$B$49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9198.1951847723994</c:v>
                </c:pt>
                <c:pt idx="4">
                  <c:v>574775.01764347905</c:v>
                </c:pt>
                <c:pt idx="5">
                  <c:v>3716351.7381654298</c:v>
                </c:pt>
                <c:pt idx="6">
                  <c:v>8076873.6329777697</c:v>
                </c:pt>
                <c:pt idx="7">
                  <c:v>10928346.740665499</c:v>
                </c:pt>
                <c:pt idx="8">
                  <c:v>13420872.3634187</c:v>
                </c:pt>
                <c:pt idx="9">
                  <c:v>16044270.4650279</c:v>
                </c:pt>
                <c:pt idx="10">
                  <c:v>18789915.3374772</c:v>
                </c:pt>
                <c:pt idx="11">
                  <c:v>22775973.423051301</c:v>
                </c:pt>
                <c:pt idx="12">
                  <c:v>27264105.875872001</c:v>
                </c:pt>
                <c:pt idx="13">
                  <c:v>30289738.514479499</c:v>
                </c:pt>
                <c:pt idx="14">
                  <c:v>31723783.4923659</c:v>
                </c:pt>
                <c:pt idx="15">
                  <c:v>31935459.793090999</c:v>
                </c:pt>
                <c:pt idx="16">
                  <c:v>31942400</c:v>
                </c:pt>
                <c:pt idx="17">
                  <c:v>31942400</c:v>
                </c:pt>
                <c:pt idx="18">
                  <c:v>31942400</c:v>
                </c:pt>
                <c:pt idx="19">
                  <c:v>31942400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C5D-463C-AFD4-D6787D663476}"/>
            </c:ext>
          </c:extLst>
        </c:ser>
        <c:ser>
          <c:idx val="4"/>
          <c:order val="1"/>
          <c:tx>
            <c:strRef>
              <c:f>'case 1a'!$C$28:$C$28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C5D-463C-AFD4-D6787D663476}"/>
            </c:ext>
          </c:extLst>
        </c:ser>
        <c:ser>
          <c:idx val="7"/>
          <c:order val="2"/>
          <c:tx>
            <c:strRef>
              <c:f>'case 1a'!$D$28:$D$28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1a'!$D$29:$D$49</c:f>
              <c:numCache>
                <c:formatCode>0.00</c:formatCode>
                <c:ptCount val="21"/>
                <c:pt idx="0">
                  <c:v>0</c:v>
                </c:pt>
                <c:pt idx="1">
                  <c:v>532.63913060459834</c:v>
                </c:pt>
                <c:pt idx="2">
                  <c:v>2125.3333333333226</c:v>
                </c:pt>
                <c:pt idx="3">
                  <c:v>244402.42646373043</c:v>
                </c:pt>
                <c:pt idx="4">
                  <c:v>864805.33333332895</c:v>
                </c:pt>
                <c:pt idx="5">
                  <c:v>3440108.5163194346</c:v>
                </c:pt>
                <c:pt idx="6">
                  <c:v>7136907.9999999637</c:v>
                </c:pt>
                <c:pt idx="7">
                  <c:v>10056532.763753459</c:v>
                </c:pt>
                <c:pt idx="8">
                  <c:v>12892447.999999935</c:v>
                </c:pt>
                <c:pt idx="9">
                  <c:v>15632054.977359213</c:v>
                </c:pt>
                <c:pt idx="10">
                  <c:v>18475318.666666567</c:v>
                </c:pt>
                <c:pt idx="11">
                  <c:v>21840398.830296393</c:v>
                </c:pt>
                <c:pt idx="12">
                  <c:v>25155706.666666538</c:v>
                </c:pt>
                <c:pt idx="13">
                  <c:v>28240071.133977465</c:v>
                </c:pt>
                <c:pt idx="14">
                  <c:v>30412059.999999851</c:v>
                </c:pt>
                <c:pt idx="15">
                  <c:v>31375585.917603958</c:v>
                </c:pt>
                <c:pt idx="16">
                  <c:v>31830421.33333315</c:v>
                </c:pt>
                <c:pt idx="17">
                  <c:v>31907701.237607826</c:v>
                </c:pt>
                <c:pt idx="18">
                  <c:v>31937522.666666448</c:v>
                </c:pt>
                <c:pt idx="19">
                  <c:v>31941127.557486922</c:v>
                </c:pt>
                <c:pt idx="20">
                  <c:v>31942399.999999784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C5D-463C-AFD4-D6787D663476}"/>
            </c:ext>
          </c:extLst>
        </c:ser>
        <c:ser>
          <c:idx val="10"/>
          <c:order val="3"/>
          <c:tx>
            <c:strRef>
              <c:f>'case 1a'!$E$28:$E$28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1a'!$E$29:$E$49</c:f>
              <c:numCache>
                <c:formatCode>0.00</c:formatCode>
                <c:ptCount val="21"/>
                <c:pt idx="0">
                  <c:v>0</c:v>
                </c:pt>
                <c:pt idx="1">
                  <c:v>4407.2</c:v>
                </c:pt>
                <c:pt idx="2">
                  <c:v>22036.1</c:v>
                </c:pt>
                <c:pt idx="3">
                  <c:v>136008.79999999999</c:v>
                </c:pt>
                <c:pt idx="4">
                  <c:v>924131.9</c:v>
                </c:pt>
                <c:pt idx="5">
                  <c:v>3226441.6</c:v>
                </c:pt>
                <c:pt idx="6">
                  <c:v>6726181.7999999998</c:v>
                </c:pt>
                <c:pt idx="7">
                  <c:v>10017450.5</c:v>
                </c:pt>
                <c:pt idx="8">
                  <c:v>12890956</c:v>
                </c:pt>
                <c:pt idx="9">
                  <c:v>15683389.199999999</c:v>
                </c:pt>
                <c:pt idx="10">
                  <c:v>18952878</c:v>
                </c:pt>
                <c:pt idx="11">
                  <c:v>22581657.399999999</c:v>
                </c:pt>
                <c:pt idx="12">
                  <c:v>26105227.399999999</c:v>
                </c:pt>
                <c:pt idx="13">
                  <c:v>29066467.300000001</c:v>
                </c:pt>
                <c:pt idx="14">
                  <c:v>31256802.899999999</c:v>
                </c:pt>
                <c:pt idx="15">
                  <c:v>32198819.899999999</c:v>
                </c:pt>
                <c:pt idx="16">
                  <c:v>32578968</c:v>
                </c:pt>
                <c:pt idx="17">
                  <c:v>32618325.399999999</c:v>
                </c:pt>
                <c:pt idx="18">
                  <c:v>32627139.899999999</c:v>
                </c:pt>
                <c:pt idx="19">
                  <c:v>32627139.899999999</c:v>
                </c:pt>
                <c:pt idx="20">
                  <c:v>32627139.899999999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C5D-463C-AFD4-D6787D663476}"/>
            </c:ext>
          </c:extLst>
        </c:ser>
        <c:ser>
          <c:idx val="13"/>
          <c:order val="4"/>
          <c:tx>
            <c:strRef>
              <c:f>'case 1a'!$F$28:$F$28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1a'!$F$29:$F$49</c:f>
              <c:numCache>
                <c:formatCode>0</c:formatCode>
                <c:ptCount val="21"/>
                <c:pt idx="1">
                  <c:v>0</c:v>
                </c:pt>
                <c:pt idx="2">
                  <c:v>157493</c:v>
                </c:pt>
                <c:pt idx="3">
                  <c:v>534239</c:v>
                </c:pt>
                <c:pt idx="4">
                  <c:v>3314773</c:v>
                </c:pt>
                <c:pt idx="5">
                  <c:v>6634986</c:v>
                </c:pt>
                <c:pt idx="6">
                  <c:v>9918506</c:v>
                </c:pt>
                <c:pt idx="7">
                  <c:v>12591680</c:v>
                </c:pt>
                <c:pt idx="8">
                  <c:v>14434346</c:v>
                </c:pt>
                <c:pt idx="9">
                  <c:v>17217600</c:v>
                </c:pt>
                <c:pt idx="10">
                  <c:v>20023200</c:v>
                </c:pt>
                <c:pt idx="11">
                  <c:v>22670400</c:v>
                </c:pt>
                <c:pt idx="12">
                  <c:v>26161546</c:v>
                </c:pt>
                <c:pt idx="13">
                  <c:v>28687040</c:v>
                </c:pt>
                <c:pt idx="14">
                  <c:v>30224533</c:v>
                </c:pt>
                <c:pt idx="15">
                  <c:v>31728960</c:v>
                </c:pt>
                <c:pt idx="16">
                  <c:v>31924053</c:v>
                </c:pt>
                <c:pt idx="17">
                  <c:v>31887360</c:v>
                </c:pt>
                <c:pt idx="18">
                  <c:v>31924053</c:v>
                </c:pt>
                <c:pt idx="19">
                  <c:v>31924053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C5D-463C-AFD4-D6787D663476}"/>
            </c:ext>
          </c:extLst>
        </c:ser>
        <c:ser>
          <c:idx val="0"/>
          <c:order val="5"/>
          <c:tx>
            <c:strRef>
              <c:f>'case 1a'!$G$28:$G$28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C5D-463C-AFD4-D6787D663476}"/>
            </c:ext>
          </c:extLst>
        </c:ser>
        <c:ser>
          <c:idx val="6"/>
          <c:order val="6"/>
          <c:tx>
            <c:strRef>
              <c:f>'case 1a'!$H$28:$H$28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C5D-463C-AFD4-D6787D663476}"/>
            </c:ext>
          </c:extLst>
        </c:ser>
        <c:ser>
          <c:idx val="12"/>
          <c:order val="7"/>
          <c:tx>
            <c:strRef>
              <c:f>'case 1a'!$I$28:$I$28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C5D-463C-AFD4-D6787D663476}"/>
            </c:ext>
          </c:extLst>
        </c:ser>
        <c:ser>
          <c:idx val="16"/>
          <c:order val="8"/>
          <c:tx>
            <c:strRef>
              <c:f>'case 1a'!$J$28:$J$28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C5D-463C-AFD4-D6787D663476}"/>
            </c:ext>
          </c:extLst>
        </c:ser>
        <c:ser>
          <c:idx val="18"/>
          <c:order val="9"/>
          <c:tx>
            <c:strRef>
              <c:f>'case 1a'!$K$28:$K$28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C5D-463C-AFD4-D6787D663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69064"/>
        <c:axId val="213973376"/>
      </c:scatterChart>
      <c:valAx>
        <c:axId val="213969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13973376"/>
        <c:crosses val="autoZero"/>
        <c:crossBetween val="midCat"/>
        <c:majorUnit val="1"/>
      </c:valAx>
      <c:valAx>
        <c:axId val="213973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139690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1b'!$B$28:$B$28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1b'!$B$29:$B$49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370344.63765575102</c:v>
                </c:pt>
                <c:pt idx="5">
                  <c:v>3430315.9562707399</c:v>
                </c:pt>
                <c:pt idx="6">
                  <c:v>7719462.6672844496</c:v>
                </c:pt>
                <c:pt idx="7">
                  <c:v>10718951.2285017</c:v>
                </c:pt>
                <c:pt idx="8">
                  <c:v>13199777.294746701</c:v>
                </c:pt>
                <c:pt idx="9">
                  <c:v>15697954.578273101</c:v>
                </c:pt>
                <c:pt idx="10">
                  <c:v>18341379.6806712</c:v>
                </c:pt>
                <c:pt idx="11">
                  <c:v>22434415.935883801</c:v>
                </c:pt>
                <c:pt idx="12">
                  <c:v>27085742.182305399</c:v>
                </c:pt>
                <c:pt idx="13">
                  <c:v>30292316.336760402</c:v>
                </c:pt>
                <c:pt idx="14">
                  <c:v>31563564.256014001</c:v>
                </c:pt>
                <c:pt idx="15">
                  <c:v>31921479.7380252</c:v>
                </c:pt>
                <c:pt idx="16">
                  <c:v>31942400</c:v>
                </c:pt>
                <c:pt idx="17">
                  <c:v>31942400</c:v>
                </c:pt>
                <c:pt idx="18">
                  <c:v>31942400</c:v>
                </c:pt>
                <c:pt idx="19">
                  <c:v>31942400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0-4323-8968-2204AB5910ED}"/>
            </c:ext>
          </c:extLst>
        </c:ser>
        <c:ser>
          <c:idx val="4"/>
          <c:order val="1"/>
          <c:tx>
            <c:strRef>
              <c:f>'case 1b'!$C$28:$C$28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0-4323-8968-2204AB5910ED}"/>
            </c:ext>
          </c:extLst>
        </c:ser>
        <c:ser>
          <c:idx val="7"/>
          <c:order val="2"/>
          <c:tx>
            <c:strRef>
              <c:f>'case 1b'!$D$28:$D$28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1b'!$D$29:$D$49</c:f>
              <c:numCache>
                <c:formatCode>0.00</c:formatCode>
                <c:ptCount val="21"/>
                <c:pt idx="0">
                  <c:v>0</c:v>
                </c:pt>
                <c:pt idx="1">
                  <c:v>229.75816190988934</c:v>
                </c:pt>
                <c:pt idx="2">
                  <c:v>917.33333333332871</c:v>
                </c:pt>
                <c:pt idx="3">
                  <c:v>134026.68338140749</c:v>
                </c:pt>
                <c:pt idx="4">
                  <c:v>495199.99999999744</c:v>
                </c:pt>
                <c:pt idx="5">
                  <c:v>2897062.6709055803</c:v>
                </c:pt>
                <c:pt idx="6">
                  <c:v>6561638.6666666325</c:v>
                </c:pt>
                <c:pt idx="7">
                  <c:v>9534341.4023972917</c:v>
                </c:pt>
                <c:pt idx="8">
                  <c:v>12428421.333333271</c:v>
                </c:pt>
                <c:pt idx="9">
                  <c:v>15094787.164437402</c:v>
                </c:pt>
                <c:pt idx="10">
                  <c:v>17877923.999999911</c:v>
                </c:pt>
                <c:pt idx="11">
                  <c:v>21351864.947290387</c:v>
                </c:pt>
                <c:pt idx="12">
                  <c:v>24850151.999999873</c:v>
                </c:pt>
                <c:pt idx="13">
                  <c:v>28150565.172295701</c:v>
                </c:pt>
                <c:pt idx="14">
                  <c:v>30456155.999999851</c:v>
                </c:pt>
                <c:pt idx="15">
                  <c:v>31412774.473803032</c:v>
                </c:pt>
                <c:pt idx="16">
                  <c:v>31852369.333333131</c:v>
                </c:pt>
                <c:pt idx="17">
                  <c:v>31917640.730698198</c:v>
                </c:pt>
                <c:pt idx="18">
                  <c:v>31941482.666666448</c:v>
                </c:pt>
                <c:pt idx="19">
                  <c:v>31942168.329961427</c:v>
                </c:pt>
                <c:pt idx="20">
                  <c:v>31942399.999999784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0-4323-8968-2204AB5910ED}"/>
            </c:ext>
          </c:extLst>
        </c:ser>
        <c:ser>
          <c:idx val="10"/>
          <c:order val="3"/>
          <c:tx>
            <c:strRef>
              <c:f>'case 1b'!$E$28:$E$28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4407.2</c:v>
                </c:pt>
                <c:pt idx="3">
                  <c:v>47300.7</c:v>
                </c:pt>
                <c:pt idx="4">
                  <c:v>534605.69999999995</c:v>
                </c:pt>
                <c:pt idx="5">
                  <c:v>2900973.7</c:v>
                </c:pt>
                <c:pt idx="6">
                  <c:v>6411578.2999999998</c:v>
                </c:pt>
                <c:pt idx="7">
                  <c:v>9904912.6999999993</c:v>
                </c:pt>
                <c:pt idx="8">
                  <c:v>12534330.1</c:v>
                </c:pt>
                <c:pt idx="9">
                  <c:v>15119675.4</c:v>
                </c:pt>
                <c:pt idx="10">
                  <c:v>18354521.399999999</c:v>
                </c:pt>
                <c:pt idx="11">
                  <c:v>21776725.399999999</c:v>
                </c:pt>
                <c:pt idx="12">
                  <c:v>25636063.800000001</c:v>
                </c:pt>
                <c:pt idx="13">
                  <c:v>28668434.100000001</c:v>
                </c:pt>
                <c:pt idx="14">
                  <c:v>30846060.5</c:v>
                </c:pt>
                <c:pt idx="15">
                  <c:v>32201484.699999999</c:v>
                </c:pt>
                <c:pt idx="16">
                  <c:v>32508452.5</c:v>
                </c:pt>
                <c:pt idx="17">
                  <c:v>32622732.699999999</c:v>
                </c:pt>
                <c:pt idx="18">
                  <c:v>32627139.899999999</c:v>
                </c:pt>
                <c:pt idx="19">
                  <c:v>32627139.899999999</c:v>
                </c:pt>
                <c:pt idx="20">
                  <c:v>32627139.899999999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0-4323-8968-2204AB5910ED}"/>
            </c:ext>
          </c:extLst>
        </c:ser>
        <c:ser>
          <c:idx val="13"/>
          <c:order val="4"/>
          <c:tx>
            <c:strRef>
              <c:f>'case 1b'!$F$28:$F$28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1b'!$F$29:$F$49</c:f>
              <c:numCache>
                <c:formatCode>0</c:formatCode>
                <c:ptCount val="21"/>
                <c:pt idx="1">
                  <c:v>0</c:v>
                </c:pt>
                <c:pt idx="2">
                  <c:v>36693</c:v>
                </c:pt>
                <c:pt idx="3">
                  <c:v>254133</c:v>
                </c:pt>
                <c:pt idx="4">
                  <c:v>1714613</c:v>
                </c:pt>
                <c:pt idx="5">
                  <c:v>5269333</c:v>
                </c:pt>
                <c:pt idx="6">
                  <c:v>8746133</c:v>
                </c:pt>
                <c:pt idx="7">
                  <c:v>11163360</c:v>
                </c:pt>
                <c:pt idx="8">
                  <c:v>13689760</c:v>
                </c:pt>
                <c:pt idx="9">
                  <c:v>15642506</c:v>
                </c:pt>
                <c:pt idx="10">
                  <c:v>18604693</c:v>
                </c:pt>
                <c:pt idx="11">
                  <c:v>22401013</c:v>
                </c:pt>
                <c:pt idx="12">
                  <c:v>26383520</c:v>
                </c:pt>
                <c:pt idx="13">
                  <c:v>29492480</c:v>
                </c:pt>
                <c:pt idx="14">
                  <c:v>30958400</c:v>
                </c:pt>
                <c:pt idx="15">
                  <c:v>31630506</c:v>
                </c:pt>
                <c:pt idx="16">
                  <c:v>31850666</c:v>
                </c:pt>
                <c:pt idx="17">
                  <c:v>31887360</c:v>
                </c:pt>
                <c:pt idx="18">
                  <c:v>31924053</c:v>
                </c:pt>
                <c:pt idx="19">
                  <c:v>31924053</c:v>
                </c:pt>
                <c:pt idx="20">
                  <c:v>31924053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0-4323-8968-2204AB5910ED}"/>
            </c:ext>
          </c:extLst>
        </c:ser>
        <c:ser>
          <c:idx val="0"/>
          <c:order val="5"/>
          <c:tx>
            <c:strRef>
              <c:f>'case 1b'!$G$28:$G$28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0-4323-8968-2204AB5910ED}"/>
            </c:ext>
          </c:extLst>
        </c:ser>
        <c:ser>
          <c:idx val="6"/>
          <c:order val="6"/>
          <c:tx>
            <c:strRef>
              <c:f>'case 1b'!$H$28:$H$28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0-4323-8968-2204AB5910ED}"/>
            </c:ext>
          </c:extLst>
        </c:ser>
        <c:ser>
          <c:idx val="12"/>
          <c:order val="7"/>
          <c:tx>
            <c:strRef>
              <c:f>'case 1b'!$I$28:$I$28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0-4323-8968-2204AB5910ED}"/>
            </c:ext>
          </c:extLst>
        </c:ser>
        <c:ser>
          <c:idx val="16"/>
          <c:order val="8"/>
          <c:tx>
            <c:strRef>
              <c:f>'case 1b'!$J$28:$J$28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0-4323-8968-2204AB5910ED}"/>
            </c:ext>
          </c:extLst>
        </c:ser>
        <c:ser>
          <c:idx val="18"/>
          <c:order val="9"/>
          <c:tx>
            <c:strRef>
              <c:f>'case 1b'!$K$28:$K$28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0-4323-8968-2204AB591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72200"/>
        <c:axId val="213972984"/>
      </c:scatterChart>
      <c:valAx>
        <c:axId val="213972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13972984"/>
        <c:crosses val="autoZero"/>
        <c:crossBetween val="midCat"/>
        <c:majorUnit val="1"/>
      </c:valAx>
      <c:valAx>
        <c:axId val="2139729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139722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2a'!$B$28:$B$28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2a'!$B$29:$B$49</c:f>
              <c:numCache>
                <c:formatCode>0.00</c:formatCode>
                <c:ptCount val="21"/>
                <c:pt idx="10">
                  <c:v>70341645.496482402</c:v>
                </c:pt>
                <c:pt idx="11">
                  <c:v>72926574.858670905</c:v>
                </c:pt>
                <c:pt idx="12">
                  <c:v>75306676.855660498</c:v>
                </c:pt>
                <c:pt idx="13">
                  <c:v>82076092.609340101</c:v>
                </c:pt>
                <c:pt idx="14">
                  <c:v>95355667.7815855</c:v>
                </c:pt>
                <c:pt idx="15">
                  <c:v>113332194.352226</c:v>
                </c:pt>
                <c:pt idx="16">
                  <c:v>131162883.035007</c:v>
                </c:pt>
                <c:pt idx="17">
                  <c:v>140321620.980252</c:v>
                </c:pt>
                <c:pt idx="18">
                  <c:v>143575461.417952</c:v>
                </c:pt>
                <c:pt idx="19">
                  <c:v>144754259.79747501</c:v>
                </c:pt>
                <c:pt idx="20">
                  <c:v>144977329.30237201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276-4598-9801-1740CE31FA45}"/>
            </c:ext>
          </c:extLst>
        </c:ser>
        <c:ser>
          <c:idx val="4"/>
          <c:order val="1"/>
          <c:tx>
            <c:strRef>
              <c:f>'case 2a'!$C$28:$C$28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276-4598-9801-1740CE31FA45}"/>
            </c:ext>
          </c:extLst>
        </c:ser>
        <c:ser>
          <c:idx val="7"/>
          <c:order val="2"/>
          <c:tx>
            <c:strRef>
              <c:f>'case 2a'!$D$28:$D$28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2a'!$D$29:$D$49</c:f>
              <c:numCache>
                <c:formatCode>0.00</c:formatCode>
                <c:ptCount val="21"/>
                <c:pt idx="0">
                  <c:v>24803.999999999876</c:v>
                </c:pt>
                <c:pt idx="1">
                  <c:v>1796507.9817486939</c:v>
                </c:pt>
                <c:pt idx="2">
                  <c:v>6038203.9999999683</c:v>
                </c:pt>
                <c:pt idx="3">
                  <c:v>18527431.938267305</c:v>
                </c:pt>
                <c:pt idx="4">
                  <c:v>33712565.333333164</c:v>
                </c:pt>
                <c:pt idx="5">
                  <c:v>42537434.609620981</c:v>
                </c:pt>
                <c:pt idx="6">
                  <c:v>50199503.999999747</c:v>
                </c:pt>
                <c:pt idx="7">
                  <c:v>58553466.435061626</c:v>
                </c:pt>
                <c:pt idx="8">
                  <c:v>65763899.999999665</c:v>
                </c:pt>
                <c:pt idx="9">
                  <c:v>70307746.098137945</c:v>
                </c:pt>
                <c:pt idx="10">
                  <c:v>74805299.999999627</c:v>
                </c:pt>
                <c:pt idx="11">
                  <c:v>81235202.343109623</c:v>
                </c:pt>
                <c:pt idx="12">
                  <c:v>89702575.999999553</c:v>
                </c:pt>
                <c:pt idx="13">
                  <c:v>102986637.03999639</c:v>
                </c:pt>
                <c:pt idx="14">
                  <c:v>117518582.66666611</c:v>
                </c:pt>
                <c:pt idx="15">
                  <c:v>130350559.17317982</c:v>
                </c:pt>
                <c:pt idx="16">
                  <c:v>139241151.99999934</c:v>
                </c:pt>
                <c:pt idx="17">
                  <c:v>142915790.40576264</c:v>
                </c:pt>
                <c:pt idx="18">
                  <c:v>144624974.66666585</c:v>
                </c:pt>
                <c:pt idx="19">
                  <c:v>144921796.79448009</c:v>
                </c:pt>
                <c:pt idx="20">
                  <c:v>145037990.66666573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276-4598-9801-1740CE31FA45}"/>
            </c:ext>
          </c:extLst>
        </c:ser>
        <c:ser>
          <c:idx val="10"/>
          <c:order val="3"/>
          <c:tx>
            <c:strRef>
              <c:f>'case 2a'!$E$28:$E$28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2a'!$E$29:$E$49</c:f>
              <c:numCache>
                <c:formatCode>0.00</c:formatCode>
                <c:ptCount val="21"/>
                <c:pt idx="0">
                  <c:v>115266.7</c:v>
                </c:pt>
                <c:pt idx="1">
                  <c:v>962336.3</c:v>
                </c:pt>
                <c:pt idx="2">
                  <c:v>5219592.5999999996</c:v>
                </c:pt>
                <c:pt idx="3">
                  <c:v>15958033.1</c:v>
                </c:pt>
                <c:pt idx="4">
                  <c:v>32090369</c:v>
                </c:pt>
                <c:pt idx="5">
                  <c:v>43338957.700000003</c:v>
                </c:pt>
                <c:pt idx="6">
                  <c:v>51622667.899999999</c:v>
                </c:pt>
                <c:pt idx="7">
                  <c:v>59261861.100000001</c:v>
                </c:pt>
                <c:pt idx="8">
                  <c:v>66787056</c:v>
                </c:pt>
                <c:pt idx="9">
                  <c:v>73034632</c:v>
                </c:pt>
                <c:pt idx="10">
                  <c:v>78382982</c:v>
                </c:pt>
                <c:pt idx="11">
                  <c:v>85732336.700000003</c:v>
                </c:pt>
                <c:pt idx="12">
                  <c:v>96779910.099999994</c:v>
                </c:pt>
                <c:pt idx="13">
                  <c:v>110456516.5</c:v>
                </c:pt>
                <c:pt idx="14">
                  <c:v>125281984.5</c:v>
                </c:pt>
                <c:pt idx="15">
                  <c:v>136766718</c:v>
                </c:pt>
                <c:pt idx="16">
                  <c:v>143918862.40000001</c:v>
                </c:pt>
                <c:pt idx="17">
                  <c:v>147423945.19999999</c:v>
                </c:pt>
                <c:pt idx="18">
                  <c:v>148423947.80000001</c:v>
                </c:pt>
                <c:pt idx="19">
                  <c:v>148860838.90000001</c:v>
                </c:pt>
                <c:pt idx="20">
                  <c:v>148880940.40000001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276-4598-9801-1740CE31FA45}"/>
            </c:ext>
          </c:extLst>
        </c:ser>
        <c:ser>
          <c:idx val="13"/>
          <c:order val="4"/>
          <c:tx>
            <c:strRef>
              <c:f>'case 2a'!$F$28:$F$28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2a'!$F$29:$F$49</c:f>
              <c:numCache>
                <c:formatCode>0</c:formatCode>
                <c:ptCount val="21"/>
                <c:pt idx="0">
                  <c:v>0</c:v>
                </c:pt>
                <c:pt idx="1">
                  <c:v>80680</c:v>
                </c:pt>
                <c:pt idx="2">
                  <c:v>1600260</c:v>
                </c:pt>
                <c:pt idx="3">
                  <c:v>6387700</c:v>
                </c:pt>
                <c:pt idx="4">
                  <c:v>19764180</c:v>
                </c:pt>
                <c:pt idx="5">
                  <c:v>33503880</c:v>
                </c:pt>
                <c:pt idx="6">
                  <c:v>43957720</c:v>
                </c:pt>
                <c:pt idx="7">
                  <c:v>51941420</c:v>
                </c:pt>
                <c:pt idx="8">
                  <c:v>58432460</c:v>
                </c:pt>
                <c:pt idx="9">
                  <c:v>67245540</c:v>
                </c:pt>
                <c:pt idx="10">
                  <c:v>72983460</c:v>
                </c:pt>
                <c:pt idx="11">
                  <c:v>80563680</c:v>
                </c:pt>
                <c:pt idx="12">
                  <c:v>89197320</c:v>
                </c:pt>
                <c:pt idx="13">
                  <c:v>98561820</c:v>
                </c:pt>
                <c:pt idx="14">
                  <c:v>114072140</c:v>
                </c:pt>
                <c:pt idx="15">
                  <c:v>124037320</c:v>
                </c:pt>
                <c:pt idx="16">
                  <c:v>133993580</c:v>
                </c:pt>
                <c:pt idx="17">
                  <c:v>138534640</c:v>
                </c:pt>
                <c:pt idx="18">
                  <c:v>142891920</c:v>
                </c:pt>
                <c:pt idx="19">
                  <c:v>144268140</c:v>
                </c:pt>
                <c:pt idx="20">
                  <c:v>144810560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276-4598-9801-1740CE31FA45}"/>
            </c:ext>
          </c:extLst>
        </c:ser>
        <c:ser>
          <c:idx val="0"/>
          <c:order val="5"/>
          <c:tx>
            <c:strRef>
              <c:f>'case 2a'!$G$28:$G$28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276-4598-9801-1740CE31FA45}"/>
            </c:ext>
          </c:extLst>
        </c:ser>
        <c:ser>
          <c:idx val="6"/>
          <c:order val="6"/>
          <c:tx>
            <c:strRef>
              <c:f>'case 2a'!$H$28:$H$28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276-4598-9801-1740CE31FA45}"/>
            </c:ext>
          </c:extLst>
        </c:ser>
        <c:ser>
          <c:idx val="12"/>
          <c:order val="7"/>
          <c:tx>
            <c:strRef>
              <c:f>'case 2a'!$I$28:$I$28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276-4598-9801-1740CE31FA45}"/>
            </c:ext>
          </c:extLst>
        </c:ser>
        <c:ser>
          <c:idx val="16"/>
          <c:order val="8"/>
          <c:tx>
            <c:strRef>
              <c:f>'case 2a'!$J$28:$J$28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276-4598-9801-1740CE31FA45}"/>
            </c:ext>
          </c:extLst>
        </c:ser>
        <c:ser>
          <c:idx val="18"/>
          <c:order val="9"/>
          <c:tx>
            <c:strRef>
              <c:f>'case 2a'!$K$28:$K$28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2a'!$K$29:$K$49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276-4598-9801-1740CE31F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70240"/>
        <c:axId val="213971808"/>
      </c:scatterChart>
      <c:valAx>
        <c:axId val="213970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13971808"/>
        <c:crosses val="autoZero"/>
        <c:crossBetween val="midCat"/>
        <c:majorUnit val="1"/>
      </c:valAx>
      <c:valAx>
        <c:axId val="213971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13970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2b'!$B$28:$B$28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2b'!$B$29:$B$49</c:f>
              <c:numCache>
                <c:formatCode>0.00</c:formatCode>
                <c:ptCount val="21"/>
                <c:pt idx="10">
                  <c:v>70808108.610234097</c:v>
                </c:pt>
                <c:pt idx="11">
                  <c:v>72537541.651410207</c:v>
                </c:pt>
                <c:pt idx="12">
                  <c:v>74676431.163531005</c:v>
                </c:pt>
                <c:pt idx="13">
                  <c:v>81341152.965898797</c:v>
                </c:pt>
                <c:pt idx="14">
                  <c:v>94211073.217746899</c:v>
                </c:pt>
                <c:pt idx="15">
                  <c:v>114717207.673122</c:v>
                </c:pt>
                <c:pt idx="16">
                  <c:v>131442463.554078</c:v>
                </c:pt>
                <c:pt idx="17">
                  <c:v>140862936.57760099</c:v>
                </c:pt>
                <c:pt idx="18">
                  <c:v>143659731.86557999</c:v>
                </c:pt>
                <c:pt idx="19">
                  <c:v>144775079.79006499</c:v>
                </c:pt>
                <c:pt idx="20">
                  <c:v>145029874.08748299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007-4BA7-893D-579A5BAFB7A1}"/>
            </c:ext>
          </c:extLst>
        </c:ser>
        <c:ser>
          <c:idx val="4"/>
          <c:order val="1"/>
          <c:tx>
            <c:strRef>
              <c:f>'case 2b'!$C$28:$C$28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007-4BA7-893D-579A5BAFB7A1}"/>
            </c:ext>
          </c:extLst>
        </c:ser>
        <c:ser>
          <c:idx val="7"/>
          <c:order val="2"/>
          <c:tx>
            <c:strRef>
              <c:f>'case 2b'!$D$28:$D$28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2b'!$D$29:$D$49</c:f>
              <c:numCache>
                <c:formatCode>0.00</c:formatCode>
                <c:ptCount val="21"/>
                <c:pt idx="0">
                  <c:v>2689.3333333333198</c:v>
                </c:pt>
                <c:pt idx="1">
                  <c:v>1187391.9426040603</c:v>
                </c:pt>
                <c:pt idx="2">
                  <c:v>4205954.6666666456</c:v>
                </c:pt>
                <c:pt idx="3">
                  <c:v>16881293.399625912</c:v>
                </c:pt>
                <c:pt idx="4">
                  <c:v>32992327.999999851</c:v>
                </c:pt>
                <c:pt idx="5">
                  <c:v>41899645.645416558</c:v>
                </c:pt>
                <c:pt idx="6">
                  <c:v>49618538.666666426</c:v>
                </c:pt>
                <c:pt idx="7">
                  <c:v>58315762.797391802</c:v>
                </c:pt>
                <c:pt idx="8">
                  <c:v>65652131.999999665</c:v>
                </c:pt>
                <c:pt idx="9">
                  <c:v>69838039.432843238</c:v>
                </c:pt>
                <c:pt idx="10">
                  <c:v>73886935.999999613</c:v>
                </c:pt>
                <c:pt idx="11">
                  <c:v>79743637.575271964</c:v>
                </c:pt>
                <c:pt idx="12">
                  <c:v>87753163.999999568</c:v>
                </c:pt>
                <c:pt idx="13">
                  <c:v>101901330.34829196</c:v>
                </c:pt>
                <c:pt idx="14">
                  <c:v>117644381.33333278</c:v>
                </c:pt>
                <c:pt idx="15">
                  <c:v>130754359.0968281</c:v>
                </c:pt>
                <c:pt idx="16">
                  <c:v>139611717.33333263</c:v>
                </c:pt>
                <c:pt idx="17">
                  <c:v>143141110.52617371</c:v>
                </c:pt>
                <c:pt idx="18">
                  <c:v>144738537.33333248</c:v>
                </c:pt>
                <c:pt idx="19">
                  <c:v>144963971.1567114</c:v>
                </c:pt>
                <c:pt idx="20">
                  <c:v>145049047.99999902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007-4BA7-893D-579A5BAFB7A1}"/>
            </c:ext>
          </c:extLst>
        </c:ser>
        <c:ser>
          <c:idx val="10"/>
          <c:order val="3"/>
          <c:tx>
            <c:strRef>
              <c:f>'case 2b'!$E$28:$E$28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2b'!$E$29:$E$49</c:f>
              <c:numCache>
                <c:formatCode>0.00</c:formatCode>
                <c:ptCount val="21"/>
                <c:pt idx="0">
                  <c:v>0</c:v>
                </c:pt>
                <c:pt idx="1">
                  <c:v>160812.20000000001</c:v>
                </c:pt>
                <c:pt idx="2">
                  <c:v>2964878.4</c:v>
                </c:pt>
                <c:pt idx="3">
                  <c:v>13054996.699999999</c:v>
                </c:pt>
                <c:pt idx="4">
                  <c:v>28262393.600000001</c:v>
                </c:pt>
                <c:pt idx="5">
                  <c:v>40460096.899999999</c:v>
                </c:pt>
                <c:pt idx="6">
                  <c:v>49514275.799999997</c:v>
                </c:pt>
                <c:pt idx="7">
                  <c:v>57095701.200000003</c:v>
                </c:pt>
                <c:pt idx="8">
                  <c:v>64773829</c:v>
                </c:pt>
                <c:pt idx="9">
                  <c:v>71597738.400000006</c:v>
                </c:pt>
                <c:pt idx="10">
                  <c:v>76218090.400000006</c:v>
                </c:pt>
                <c:pt idx="11">
                  <c:v>83016824.799999997</c:v>
                </c:pt>
                <c:pt idx="12">
                  <c:v>94273830.700000003</c:v>
                </c:pt>
                <c:pt idx="13">
                  <c:v>108961855</c:v>
                </c:pt>
                <c:pt idx="14">
                  <c:v>125232364.90000001</c:v>
                </c:pt>
                <c:pt idx="15">
                  <c:v>136731857.40000001</c:v>
                </c:pt>
                <c:pt idx="16">
                  <c:v>144894689.5</c:v>
                </c:pt>
                <c:pt idx="17">
                  <c:v>147883743.5</c:v>
                </c:pt>
                <c:pt idx="18">
                  <c:v>148679925.19999999</c:v>
                </c:pt>
                <c:pt idx="19">
                  <c:v>148840737.30000001</c:v>
                </c:pt>
                <c:pt idx="20">
                  <c:v>148880940.40000001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007-4BA7-893D-579A5BAFB7A1}"/>
            </c:ext>
          </c:extLst>
        </c:ser>
        <c:ser>
          <c:idx val="13"/>
          <c:order val="4"/>
          <c:tx>
            <c:strRef>
              <c:f>'case 2b'!$F$28:$F$28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2b'!$F$29:$F$49</c:f>
              <c:numCache>
                <c:formatCode>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833720</c:v>
                </c:pt>
                <c:pt idx="3">
                  <c:v>5558400</c:v>
                </c:pt>
                <c:pt idx="4">
                  <c:v>20808680</c:v>
                </c:pt>
                <c:pt idx="5">
                  <c:v>34637980</c:v>
                </c:pt>
                <c:pt idx="6">
                  <c:v>43885960</c:v>
                </c:pt>
                <c:pt idx="7">
                  <c:v>51959420</c:v>
                </c:pt>
                <c:pt idx="8">
                  <c:v>59795260</c:v>
                </c:pt>
                <c:pt idx="9">
                  <c:v>66882480</c:v>
                </c:pt>
                <c:pt idx="10">
                  <c:v>72535140</c:v>
                </c:pt>
                <c:pt idx="11">
                  <c:v>78326820</c:v>
                </c:pt>
                <c:pt idx="12">
                  <c:v>86996300</c:v>
                </c:pt>
                <c:pt idx="13">
                  <c:v>96656600</c:v>
                </c:pt>
                <c:pt idx="14">
                  <c:v>111570660</c:v>
                </c:pt>
                <c:pt idx="15">
                  <c:v>125964880</c:v>
                </c:pt>
                <c:pt idx="16">
                  <c:v>136019820</c:v>
                </c:pt>
                <c:pt idx="17">
                  <c:v>141533620</c:v>
                </c:pt>
                <c:pt idx="18">
                  <c:v>143434340</c:v>
                </c:pt>
                <c:pt idx="19">
                  <c:v>144873320</c:v>
                </c:pt>
                <c:pt idx="20">
                  <c:v>144998840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007-4BA7-893D-579A5BAFB7A1}"/>
            </c:ext>
          </c:extLst>
        </c:ser>
        <c:ser>
          <c:idx val="0"/>
          <c:order val="5"/>
          <c:tx>
            <c:strRef>
              <c:f>'case 2b'!$G$28:$G$28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007-4BA7-893D-579A5BAFB7A1}"/>
            </c:ext>
          </c:extLst>
        </c:ser>
        <c:ser>
          <c:idx val="6"/>
          <c:order val="6"/>
          <c:tx>
            <c:strRef>
              <c:f>'case 2b'!$H$28:$H$28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007-4BA7-893D-579A5BAFB7A1}"/>
            </c:ext>
          </c:extLst>
        </c:ser>
        <c:ser>
          <c:idx val="12"/>
          <c:order val="7"/>
          <c:tx>
            <c:strRef>
              <c:f>'case 2b'!$I$28:$I$28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007-4BA7-893D-579A5BAFB7A1}"/>
            </c:ext>
          </c:extLst>
        </c:ser>
        <c:ser>
          <c:idx val="16"/>
          <c:order val="8"/>
          <c:tx>
            <c:strRef>
              <c:f>'case 2b'!$J$28:$J$28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007-4BA7-893D-579A5BAFB7A1}"/>
            </c:ext>
          </c:extLst>
        </c:ser>
        <c:ser>
          <c:idx val="18"/>
          <c:order val="9"/>
          <c:tx>
            <c:strRef>
              <c:f>'case 2b'!$K$28:$K$28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2b'!$K$29:$K$49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007-4BA7-893D-579A5BAFB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40392"/>
        <c:axId val="229334512"/>
      </c:scatterChart>
      <c:valAx>
        <c:axId val="229340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34512"/>
        <c:crosses val="autoZero"/>
        <c:crossBetween val="midCat"/>
        <c:majorUnit val="1"/>
      </c:valAx>
      <c:valAx>
        <c:axId val="229334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403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3'!$B$29:$B$49</c:f>
              <c:numCache>
                <c:formatCode>0.00</c:formatCode>
                <c:ptCount val="21"/>
                <c:pt idx="10">
                  <c:v>3295809.0442855102</c:v>
                </c:pt>
                <c:pt idx="11">
                  <c:v>3816635.3721427498</c:v>
                </c:pt>
                <c:pt idx="12">
                  <c:v>4302031.2057144903</c:v>
                </c:pt>
                <c:pt idx="13">
                  <c:v>4758525.8157144897</c:v>
                </c:pt>
                <c:pt idx="14">
                  <c:v>5088913.2142855097</c:v>
                </c:pt>
                <c:pt idx="15">
                  <c:v>5266174.6935717398</c:v>
                </c:pt>
                <c:pt idx="16">
                  <c:v>5419112.3692855099</c:v>
                </c:pt>
                <c:pt idx="17">
                  <c:v>5503200.3514282601</c:v>
                </c:pt>
                <c:pt idx="18">
                  <c:v>5536669.0942855095</c:v>
                </c:pt>
                <c:pt idx="19">
                  <c:v>5547528.1071427502</c:v>
                </c:pt>
                <c:pt idx="20">
                  <c:v>5548400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1D-4D5C-A0E1-B70DA18BF122}"/>
            </c:ext>
          </c:extLst>
        </c:ser>
        <c:ser>
          <c:idx val="4"/>
          <c:order val="1"/>
          <c:tx>
            <c:strRef>
              <c:f>'case 3'!$C$28:$C$28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1D-4D5C-A0E1-B70DA18BF122}"/>
            </c:ext>
          </c:extLst>
        </c:ser>
        <c:ser>
          <c:idx val="7"/>
          <c:order val="2"/>
          <c:tx>
            <c:strRef>
              <c:f>'case 3'!$D$28:$D$28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3'!$D$29:$D$49</c:f>
              <c:numCache>
                <c:formatCode>0.00</c:formatCode>
                <c:ptCount val="21"/>
                <c:pt idx="4">
                  <c:v>483983.99999999744</c:v>
                </c:pt>
                <c:pt idx="5">
                  <c:v>932351.34139455401</c:v>
                </c:pt>
                <c:pt idx="6">
                  <c:v>1386703.9999999939</c:v>
                </c:pt>
                <c:pt idx="7">
                  <c:v>1847896.3119759262</c:v>
                </c:pt>
                <c:pt idx="8">
                  <c:v>2313523.9999999893</c:v>
                </c:pt>
                <c:pt idx="9">
                  <c:v>2778281.4622946838</c:v>
                </c:pt>
                <c:pt idx="10">
                  <c:v>3251475.9999999828</c:v>
                </c:pt>
                <c:pt idx="11">
                  <c:v>3762185.8835239536</c:v>
                </c:pt>
                <c:pt idx="12">
                  <c:v>4247467.9999999786</c:v>
                </c:pt>
                <c:pt idx="13">
                  <c:v>4673180.1553431256</c:v>
                </c:pt>
                <c:pt idx="14">
                  <c:v>5010974.666666639</c:v>
                </c:pt>
                <c:pt idx="15">
                  <c:v>5244977.6718008276</c:v>
                </c:pt>
                <c:pt idx="16">
                  <c:v>5396922.6666666409</c:v>
                </c:pt>
                <c:pt idx="17">
                  <c:v>5474863.6206881385</c:v>
                </c:pt>
                <c:pt idx="18">
                  <c:v>5518137.3333333135</c:v>
                </c:pt>
                <c:pt idx="19">
                  <c:v>5537632.8457248043</c:v>
                </c:pt>
                <c:pt idx="20">
                  <c:v>5546385.3333333153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1D-4D5C-A0E1-B70DA18BF122}"/>
            </c:ext>
          </c:extLst>
        </c:ser>
        <c:ser>
          <c:idx val="10"/>
          <c:order val="3"/>
          <c:tx>
            <c:strRef>
              <c:f>'case 3'!$E$28:$E$28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3'!$E$29:$E$49</c:f>
              <c:numCache>
                <c:formatCode>0.00</c:formatCode>
                <c:ptCount val="21"/>
                <c:pt idx="0">
                  <c:v>0</c:v>
                </c:pt>
                <c:pt idx="1">
                  <c:v>1178.7</c:v>
                </c:pt>
                <c:pt idx="2">
                  <c:v>25956.5</c:v>
                </c:pt>
                <c:pt idx="3">
                  <c:v>153855.4</c:v>
                </c:pt>
                <c:pt idx="4">
                  <c:v>385356</c:v>
                </c:pt>
                <c:pt idx="5">
                  <c:v>760116.8</c:v>
                </c:pt>
                <c:pt idx="6">
                  <c:v>1204976.7</c:v>
                </c:pt>
                <c:pt idx="7">
                  <c:v>1684184.7</c:v>
                </c:pt>
                <c:pt idx="8">
                  <c:v>2133310.7999999998</c:v>
                </c:pt>
                <c:pt idx="9">
                  <c:v>2554930.2999999998</c:v>
                </c:pt>
                <c:pt idx="10">
                  <c:v>3030935.4</c:v>
                </c:pt>
                <c:pt idx="11">
                  <c:v>3589787.1</c:v>
                </c:pt>
                <c:pt idx="12">
                  <c:v>4129536.7</c:v>
                </c:pt>
                <c:pt idx="13">
                  <c:v>4635892.5999999996</c:v>
                </c:pt>
                <c:pt idx="14">
                  <c:v>5025547</c:v>
                </c:pt>
                <c:pt idx="15">
                  <c:v>5282818.3</c:v>
                </c:pt>
                <c:pt idx="16">
                  <c:v>5422414.2999999998</c:v>
                </c:pt>
                <c:pt idx="17">
                  <c:v>5495581.7999999998</c:v>
                </c:pt>
                <c:pt idx="18">
                  <c:v>5527085.7000000002</c:v>
                </c:pt>
                <c:pt idx="19">
                  <c:v>5544669.7000000002</c:v>
                </c:pt>
                <c:pt idx="20">
                  <c:v>5550217.2000000002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1D-4D5C-A0E1-B70DA18BF122}"/>
            </c:ext>
          </c:extLst>
        </c:ser>
        <c:ser>
          <c:idx val="13"/>
          <c:order val="4"/>
          <c:tx>
            <c:strRef>
              <c:f>'case 3'!$F$28:$F$28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3'!$F$29:$F$49</c:f>
              <c:numCache>
                <c:formatCode>General</c:formatCode>
                <c:ptCount val="21"/>
                <c:pt idx="0">
                  <c:v>1226</c:v>
                </c:pt>
                <c:pt idx="1">
                  <c:v>22573</c:v>
                </c:pt>
                <c:pt idx="2">
                  <c:v>138666</c:v>
                </c:pt>
                <c:pt idx="3">
                  <c:v>518986</c:v>
                </c:pt>
                <c:pt idx="4">
                  <c:v>989080</c:v>
                </c:pt>
                <c:pt idx="5">
                  <c:v>1556506</c:v>
                </c:pt>
                <c:pt idx="6">
                  <c:v>2002253</c:v>
                </c:pt>
                <c:pt idx="7">
                  <c:v>2346506</c:v>
                </c:pt>
                <c:pt idx="8">
                  <c:v>2756080</c:v>
                </c:pt>
                <c:pt idx="9">
                  <c:v>3128920</c:v>
                </c:pt>
                <c:pt idx="10">
                  <c:v>3562880</c:v>
                </c:pt>
                <c:pt idx="11">
                  <c:v>4124173</c:v>
                </c:pt>
                <c:pt idx="12">
                  <c:v>4624920</c:v>
                </c:pt>
                <c:pt idx="13">
                  <c:v>4927733</c:v>
                </c:pt>
                <c:pt idx="14">
                  <c:v>5278026</c:v>
                </c:pt>
                <c:pt idx="15">
                  <c:v>5448706</c:v>
                </c:pt>
                <c:pt idx="16">
                  <c:v>5502480</c:v>
                </c:pt>
                <c:pt idx="17">
                  <c:v>5532680</c:v>
                </c:pt>
                <c:pt idx="18">
                  <c:v>5539560</c:v>
                </c:pt>
                <c:pt idx="19">
                  <c:v>5543733</c:v>
                </c:pt>
                <c:pt idx="20">
                  <c:v>5548400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1D-4D5C-A0E1-B70DA18BF122}"/>
            </c:ext>
          </c:extLst>
        </c:ser>
        <c:ser>
          <c:idx val="0"/>
          <c:order val="5"/>
          <c:tx>
            <c:strRef>
              <c:f>'case 3'!$G$28:$G$28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1D-4D5C-A0E1-B70DA18BF122}"/>
            </c:ext>
          </c:extLst>
        </c:ser>
        <c:ser>
          <c:idx val="6"/>
          <c:order val="6"/>
          <c:tx>
            <c:strRef>
              <c:f>'case 3'!$H$28:$H$28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61D-4D5C-A0E1-B70DA18BF122}"/>
            </c:ext>
          </c:extLst>
        </c:ser>
        <c:ser>
          <c:idx val="12"/>
          <c:order val="7"/>
          <c:tx>
            <c:strRef>
              <c:f>'case 3'!$I$28:$I$28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61D-4D5C-A0E1-B70DA18BF122}"/>
            </c:ext>
          </c:extLst>
        </c:ser>
        <c:ser>
          <c:idx val="16"/>
          <c:order val="8"/>
          <c:tx>
            <c:strRef>
              <c:f>'case 3'!$J$28:$J$28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61D-4D5C-A0E1-B70DA18BF122}"/>
            </c:ext>
          </c:extLst>
        </c:ser>
        <c:ser>
          <c:idx val="18"/>
          <c:order val="9"/>
          <c:tx>
            <c:strRef>
              <c:f>'case 3'!$K$28:$K$28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61D-4D5C-A0E1-B70DA18BF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40784"/>
        <c:axId val="229341176"/>
      </c:scatterChart>
      <c:valAx>
        <c:axId val="229340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41176"/>
        <c:crosses val="autoZero"/>
        <c:crossBetween val="midCat"/>
        <c:majorUnit val="1"/>
      </c:valAx>
      <c:valAx>
        <c:axId val="229341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40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4a'!$B$28:$B$28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4a'!$B$29:$B$49</c:f>
              <c:numCache>
                <c:formatCode>0.00</c:formatCode>
                <c:ptCount val="21"/>
                <c:pt idx="4">
                  <c:v>0</c:v>
                </c:pt>
                <c:pt idx="5">
                  <c:v>501766.71011702297</c:v>
                </c:pt>
                <c:pt idx="6">
                  <c:v>7826687.0262198402</c:v>
                </c:pt>
                <c:pt idx="7">
                  <c:v>29602830.0435488</c:v>
                </c:pt>
                <c:pt idx="8">
                  <c:v>53659975.087412603</c:v>
                </c:pt>
                <c:pt idx="9">
                  <c:v>67910945.974492893</c:v>
                </c:pt>
                <c:pt idx="10">
                  <c:v>79492877.497361898</c:v>
                </c:pt>
                <c:pt idx="11">
                  <c:v>91162947.499291301</c:v>
                </c:pt>
                <c:pt idx="12">
                  <c:v>99282196.772821799</c:v>
                </c:pt>
                <c:pt idx="13">
                  <c:v>103539414.197852</c:v>
                </c:pt>
                <c:pt idx="14">
                  <c:v>110336685.428873</c:v>
                </c:pt>
                <c:pt idx="15">
                  <c:v>123717078.155516</c:v>
                </c:pt>
                <c:pt idx="16">
                  <c:v>141408225.74103799</c:v>
                </c:pt>
                <c:pt idx="17">
                  <c:v>163131535.24262899</c:v>
                </c:pt>
                <c:pt idx="18">
                  <c:v>181777433.73180899</c:v>
                </c:pt>
                <c:pt idx="19">
                  <c:v>193143232.65135801</c:v>
                </c:pt>
                <c:pt idx="20">
                  <c:v>198362141.017766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A0D-44A1-A9E6-D1B6CEFA9545}"/>
            </c:ext>
          </c:extLst>
        </c:ser>
        <c:ser>
          <c:idx val="4"/>
          <c:order val="1"/>
          <c:tx>
            <c:strRef>
              <c:f>'case 4a'!$C$28:$C$28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A0D-44A1-A9E6-D1B6CEFA9545}"/>
            </c:ext>
          </c:extLst>
        </c:ser>
        <c:ser>
          <c:idx val="7"/>
          <c:order val="2"/>
          <c:tx>
            <c:strRef>
              <c:f>'case 4a'!$D$28:$D$28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1268156.1581667552</c:v>
                </c:pt>
                <c:pt idx="4">
                  <c:v>4625875.9999999758</c:v>
                </c:pt>
                <c:pt idx="5">
                  <c:v>23995599.523408987</c:v>
                </c:pt>
                <c:pt idx="6">
                  <c:v>47898811.999999769</c:v>
                </c:pt>
                <c:pt idx="7">
                  <c:v>58288058.66782099</c:v>
                </c:pt>
                <c:pt idx="8">
                  <c:v>66988334.666666336</c:v>
                </c:pt>
                <c:pt idx="9">
                  <c:v>77616680.674373582</c:v>
                </c:pt>
                <c:pt idx="10">
                  <c:v>87416835.999999568</c:v>
                </c:pt>
                <c:pt idx="11">
                  <c:v>94642546.828489691</c:v>
                </c:pt>
                <c:pt idx="12">
                  <c:v>101148379.99999951</c:v>
                </c:pt>
                <c:pt idx="13">
                  <c:v>107083803.22984308</c:v>
                </c:pt>
                <c:pt idx="14">
                  <c:v>114509995.99999943</c:v>
                </c:pt>
                <c:pt idx="15">
                  <c:v>130342692.05112411</c:v>
                </c:pt>
                <c:pt idx="16">
                  <c:v>150630177.33333266</c:v>
                </c:pt>
                <c:pt idx="17">
                  <c:v>172429372.40894705</c:v>
                </c:pt>
                <c:pt idx="18">
                  <c:v>189245905.3333323</c:v>
                </c:pt>
                <c:pt idx="19">
                  <c:v>196818415.15556133</c:v>
                </c:pt>
                <c:pt idx="20">
                  <c:v>200472381.33333233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A0D-44A1-A9E6-D1B6CEFA9545}"/>
            </c:ext>
          </c:extLst>
        </c:ser>
        <c:ser>
          <c:idx val="10"/>
          <c:order val="3"/>
          <c:tx>
            <c:strRef>
              <c:f>'case 4a'!$E$28:$E$28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27878.2</c:v>
                </c:pt>
                <c:pt idx="4">
                  <c:v>1921284</c:v>
                </c:pt>
                <c:pt idx="5">
                  <c:v>14376559.6</c:v>
                </c:pt>
                <c:pt idx="6">
                  <c:v>35689470.299999997</c:v>
                </c:pt>
                <c:pt idx="7">
                  <c:v>57207476.600000001</c:v>
                </c:pt>
                <c:pt idx="8">
                  <c:v>66891554.5</c:v>
                </c:pt>
                <c:pt idx="9">
                  <c:v>76518261.599999994</c:v>
                </c:pt>
                <c:pt idx="10">
                  <c:v>87011941.400000006</c:v>
                </c:pt>
                <c:pt idx="11">
                  <c:v>98029330.5</c:v>
                </c:pt>
                <c:pt idx="12">
                  <c:v>103970137.2</c:v>
                </c:pt>
                <c:pt idx="13">
                  <c:v>109340247.90000001</c:v>
                </c:pt>
                <c:pt idx="14">
                  <c:v>118859586.8</c:v>
                </c:pt>
                <c:pt idx="15">
                  <c:v>135838505.5</c:v>
                </c:pt>
                <c:pt idx="16">
                  <c:v>158056433.09999999</c:v>
                </c:pt>
                <c:pt idx="17">
                  <c:v>181109092.59999999</c:v>
                </c:pt>
                <c:pt idx="18">
                  <c:v>195835417.40000001</c:v>
                </c:pt>
                <c:pt idx="19">
                  <c:v>203075898.40000001</c:v>
                </c:pt>
                <c:pt idx="20">
                  <c:v>205959787.80000001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A0D-44A1-A9E6-D1B6CEFA9545}"/>
            </c:ext>
          </c:extLst>
        </c:ser>
        <c:ser>
          <c:idx val="13"/>
          <c:order val="4"/>
          <c:tx>
            <c:strRef>
              <c:f>'case 4a'!$F$28:$F$28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4a'!$F$29:$F$49</c:f>
              <c:numCache>
                <c:formatCode>0</c:formatCode>
                <c:ptCount val="21"/>
                <c:pt idx="3" formatCode="General">
                  <c:v>262920</c:v>
                </c:pt>
                <c:pt idx="4" formatCode="General">
                  <c:v>3724733</c:v>
                </c:pt>
                <c:pt idx="5" formatCode="General">
                  <c:v>18007400</c:v>
                </c:pt>
                <c:pt idx="6" formatCode="General">
                  <c:v>43854466</c:v>
                </c:pt>
                <c:pt idx="7" formatCode="General">
                  <c:v>58655320</c:v>
                </c:pt>
                <c:pt idx="8" formatCode="General">
                  <c:v>67353026</c:v>
                </c:pt>
                <c:pt idx="9" formatCode="General">
                  <c:v>76405866</c:v>
                </c:pt>
                <c:pt idx="10" formatCode="General">
                  <c:v>86769480</c:v>
                </c:pt>
                <c:pt idx="11" formatCode="General">
                  <c:v>97849653</c:v>
                </c:pt>
                <c:pt idx="12" formatCode="General">
                  <c:v>103738013</c:v>
                </c:pt>
                <c:pt idx="13" formatCode="General">
                  <c:v>110213840</c:v>
                </c:pt>
                <c:pt idx="14" formatCode="General">
                  <c:v>122574653</c:v>
                </c:pt>
                <c:pt idx="15" formatCode="General">
                  <c:v>137365840</c:v>
                </c:pt>
                <c:pt idx="16" formatCode="General">
                  <c:v>157976786</c:v>
                </c:pt>
                <c:pt idx="17" formatCode="General">
                  <c:v>177287080</c:v>
                </c:pt>
                <c:pt idx="18" formatCode="General">
                  <c:v>190548200</c:v>
                </c:pt>
                <c:pt idx="19" formatCode="General">
                  <c:v>198443426</c:v>
                </c:pt>
                <c:pt idx="20" formatCode="General">
                  <c:v>200737280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A0D-44A1-A9E6-D1B6CEFA9545}"/>
            </c:ext>
          </c:extLst>
        </c:ser>
        <c:ser>
          <c:idx val="0"/>
          <c:order val="5"/>
          <c:tx>
            <c:strRef>
              <c:f>'case 4a'!$G$28:$G$28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A0D-44A1-A9E6-D1B6CEFA9545}"/>
            </c:ext>
          </c:extLst>
        </c:ser>
        <c:ser>
          <c:idx val="6"/>
          <c:order val="6"/>
          <c:tx>
            <c:strRef>
              <c:f>'case 4a'!$H$28:$H$28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A0D-44A1-A9E6-D1B6CEFA9545}"/>
            </c:ext>
          </c:extLst>
        </c:ser>
        <c:ser>
          <c:idx val="12"/>
          <c:order val="7"/>
          <c:tx>
            <c:strRef>
              <c:f>'case 4a'!$I$28:$I$28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A0D-44A1-A9E6-D1B6CEFA9545}"/>
            </c:ext>
          </c:extLst>
        </c:ser>
        <c:ser>
          <c:idx val="16"/>
          <c:order val="8"/>
          <c:tx>
            <c:strRef>
              <c:f>'case 4a'!$J$28:$J$28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A0D-44A1-A9E6-D1B6CEFA9545}"/>
            </c:ext>
          </c:extLst>
        </c:ser>
        <c:ser>
          <c:idx val="18"/>
          <c:order val="9"/>
          <c:tx>
            <c:strRef>
              <c:f>'case 4a'!$K$28:$K$28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4a'!$K$29:$K$49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A0D-44A1-A9E6-D1B6CEFA9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36080"/>
        <c:axId val="229341568"/>
      </c:scatterChart>
      <c:valAx>
        <c:axId val="229336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41568"/>
        <c:crosses val="autoZero"/>
        <c:crossBetween val="midCat"/>
        <c:majorUnit val="1"/>
      </c:valAx>
      <c:valAx>
        <c:axId val="229341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36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4b'!$B$28:$B$28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4b'!$B$29:$B$49</c:f>
              <c:numCache>
                <c:formatCode>0.00</c:formatCode>
                <c:ptCount val="21"/>
                <c:pt idx="4">
                  <c:v>0</c:v>
                </c:pt>
                <c:pt idx="5">
                  <c:v>735695.55302242795</c:v>
                </c:pt>
                <c:pt idx="6">
                  <c:v>7512273.5744267004</c:v>
                </c:pt>
                <c:pt idx="7">
                  <c:v>29062201.105060499</c:v>
                </c:pt>
                <c:pt idx="8" formatCode="0_);[Red]\(0\)">
                  <c:v>53849735.547391802</c:v>
                </c:pt>
                <c:pt idx="9" formatCode="0_);[Red]\(0\)">
                  <c:v>67765403.469137907</c:v>
                </c:pt>
                <c:pt idx="10" formatCode="0_);[Red]\(0\)">
                  <c:v>79544927.7802715</c:v>
                </c:pt>
                <c:pt idx="11" formatCode="0_);[Red]\(0\)">
                  <c:v>91290346.763174906</c:v>
                </c:pt>
                <c:pt idx="12" formatCode="0_);[Red]\(0\)">
                  <c:v>99014807.033760205</c:v>
                </c:pt>
                <c:pt idx="13" formatCode="0_);[Red]\(0\)">
                  <c:v>104303809.78115401</c:v>
                </c:pt>
                <c:pt idx="14" formatCode="0_);[Red]\(0\)">
                  <c:v>110617261.23960499</c:v>
                </c:pt>
                <c:pt idx="15" formatCode="0_);[Red]\(0\)">
                  <c:v>122456965.592122</c:v>
                </c:pt>
                <c:pt idx="16" formatCode="0_);[Red]\(0\)">
                  <c:v>140289888.233951</c:v>
                </c:pt>
                <c:pt idx="17" formatCode="0_);[Red]\(0\)">
                  <c:v>162881693.88466299</c:v>
                </c:pt>
                <c:pt idx="18" formatCode="0_);[Red]\(0\)">
                  <c:v>182131375.65559399</c:v>
                </c:pt>
                <c:pt idx="19" formatCode="0_);[Red]\(0\)">
                  <c:v>193010380.50069299</c:v>
                </c:pt>
                <c:pt idx="20" formatCode="0_);[Red]\(0\)">
                  <c:v>198405764.112014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A56-4EBD-82E4-5B2C288D009A}"/>
            </c:ext>
          </c:extLst>
        </c:ser>
        <c:ser>
          <c:idx val="4"/>
          <c:order val="1"/>
          <c:tx>
            <c:strRef>
              <c:f>'case 4b'!$C$28:$C$28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A56-4EBD-82E4-5B2C288D009A}"/>
            </c:ext>
          </c:extLst>
        </c:ser>
        <c:ser>
          <c:idx val="7"/>
          <c:order val="2"/>
          <c:tx>
            <c:strRef>
              <c:f>'case 4b'!$D$28:$D$28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1242216.3789475299</c:v>
                </c:pt>
                <c:pt idx="4">
                  <c:v>4529997.3333333079</c:v>
                </c:pt>
                <c:pt idx="5">
                  <c:v>23349049.289498765</c:v>
                </c:pt>
                <c:pt idx="6">
                  <c:v>46758631.999999776</c:v>
                </c:pt>
                <c:pt idx="7">
                  <c:v>57274819.15256267</c:v>
                </c:pt>
                <c:pt idx="8">
                  <c:v>66114133.333333001</c:v>
                </c:pt>
                <c:pt idx="9">
                  <c:v>76681076.677207932</c:v>
                </c:pt>
                <c:pt idx="10">
                  <c:v>86456966.666666225</c:v>
                </c:pt>
                <c:pt idx="11">
                  <c:v>93918137.470552176</c:v>
                </c:pt>
                <c:pt idx="12">
                  <c:v>100581382.66666616</c:v>
                </c:pt>
                <c:pt idx="13">
                  <c:v>106334711.99344172</c:v>
                </c:pt>
                <c:pt idx="14">
                  <c:v>113474983.99999943</c:v>
                </c:pt>
                <c:pt idx="15">
                  <c:v>129270789.46485798</c:v>
                </c:pt>
                <c:pt idx="16">
                  <c:v>149777499.99999923</c:v>
                </c:pt>
                <c:pt idx="17">
                  <c:v>172135585.08964005</c:v>
                </c:pt>
                <c:pt idx="18">
                  <c:v>189361621.3333323</c:v>
                </c:pt>
                <c:pt idx="19">
                  <c:v>196865884.14913988</c:v>
                </c:pt>
                <c:pt idx="20">
                  <c:v>200466578.66666564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A56-4EBD-82E4-5B2C288D009A}"/>
            </c:ext>
          </c:extLst>
        </c:ser>
        <c:ser>
          <c:idx val="10"/>
          <c:order val="3"/>
          <c:tx>
            <c:strRef>
              <c:f>'case 4b'!$E$28:$E$28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4b'!$E$29:$E$49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A56-4EBD-82E4-5B2C288D009A}"/>
            </c:ext>
          </c:extLst>
        </c:ser>
        <c:ser>
          <c:idx val="13"/>
          <c:order val="4"/>
          <c:tx>
            <c:strRef>
              <c:f>'case 4b'!$F$28:$F$28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4b'!$F$29:$F$49</c:f>
              <c:numCache>
                <c:formatCode>0</c:formatCode>
                <c:ptCount val="21"/>
                <c:pt idx="6">
                  <c:v>42822020</c:v>
                </c:pt>
                <c:pt idx="7">
                  <c:v>56723120</c:v>
                </c:pt>
                <c:pt idx="8">
                  <c:v>66426059</c:v>
                </c:pt>
                <c:pt idx="9">
                  <c:v>75330460</c:v>
                </c:pt>
                <c:pt idx="10">
                  <c:v>86359580</c:v>
                </c:pt>
                <c:pt idx="11">
                  <c:v>96349280</c:v>
                </c:pt>
                <c:pt idx="12">
                  <c:v>102729180</c:v>
                </c:pt>
                <c:pt idx="13">
                  <c:v>108315599</c:v>
                </c:pt>
                <c:pt idx="14">
                  <c:v>120625360</c:v>
                </c:pt>
                <c:pt idx="15">
                  <c:v>134307180</c:v>
                </c:pt>
                <c:pt idx="16">
                  <c:v>156237560</c:v>
                </c:pt>
                <c:pt idx="17">
                  <c:v>174102020</c:v>
                </c:pt>
                <c:pt idx="18">
                  <c:v>188658960</c:v>
                </c:pt>
                <c:pt idx="19">
                  <c:v>196426100</c:v>
                </c:pt>
                <c:pt idx="20">
                  <c:v>200332780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A56-4EBD-82E4-5B2C288D009A}"/>
            </c:ext>
          </c:extLst>
        </c:ser>
        <c:ser>
          <c:idx val="0"/>
          <c:order val="5"/>
          <c:tx>
            <c:strRef>
              <c:f>'case 4b'!$G$28:$G$28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A56-4EBD-82E4-5B2C288D009A}"/>
            </c:ext>
          </c:extLst>
        </c:ser>
        <c:ser>
          <c:idx val="6"/>
          <c:order val="6"/>
          <c:tx>
            <c:strRef>
              <c:f>'case 4b'!$H$28:$H$28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A56-4EBD-82E4-5B2C288D009A}"/>
            </c:ext>
          </c:extLst>
        </c:ser>
        <c:ser>
          <c:idx val="12"/>
          <c:order val="7"/>
          <c:tx>
            <c:strRef>
              <c:f>'case 4b'!$I$28:$I$28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A56-4EBD-82E4-5B2C288D009A}"/>
            </c:ext>
          </c:extLst>
        </c:ser>
        <c:ser>
          <c:idx val="16"/>
          <c:order val="8"/>
          <c:tx>
            <c:strRef>
              <c:f>'case 4b'!$J$28:$J$28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A56-4EBD-82E4-5B2C288D009A}"/>
            </c:ext>
          </c:extLst>
        </c:ser>
        <c:ser>
          <c:idx val="18"/>
          <c:order val="9"/>
          <c:tx>
            <c:strRef>
              <c:f>'case 4b'!$K$28:$K$28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4b'!$K$29:$K$49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A56-4EBD-82E4-5B2C288D0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39608"/>
        <c:axId val="229334120"/>
      </c:scatterChart>
      <c:valAx>
        <c:axId val="229339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34120"/>
        <c:crosses val="autoZero"/>
        <c:crossBetween val="midCat"/>
        <c:majorUnit val="1"/>
      </c:valAx>
      <c:valAx>
        <c:axId val="229334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39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5'!$B$29:$B$51</c:f>
              <c:numCache>
                <c:formatCode>0.00</c:formatCode>
                <c:ptCount val="23"/>
                <c:pt idx="2">
                  <c:v>59319083.495957904</c:v>
                </c:pt>
                <c:pt idx="3">
                  <c:v>75602191.975734696</c:v>
                </c:pt>
                <c:pt idx="4">
                  <c:v>88771285.154618695</c:v>
                </c:pt>
                <c:pt idx="5">
                  <c:v>97677248.055182904</c:v>
                </c:pt>
                <c:pt idx="6">
                  <c:v>107428425.287818</c:v>
                </c:pt>
                <c:pt idx="7">
                  <c:v>116225392.21789201</c:v>
                </c:pt>
                <c:pt idx="8">
                  <c:v>124559621.63416</c:v>
                </c:pt>
                <c:pt idx="9">
                  <c:v>131219276.361085</c:v>
                </c:pt>
                <c:pt idx="10">
                  <c:v>142234807.03140101</c:v>
                </c:pt>
                <c:pt idx="11">
                  <c:v>163027277.61465001</c:v>
                </c:pt>
                <c:pt idx="12">
                  <c:v>189443941.07517099</c:v>
                </c:pt>
                <c:pt idx="13">
                  <c:v>216090486.96527001</c:v>
                </c:pt>
                <c:pt idx="14">
                  <c:v>236918628.964315</c:v>
                </c:pt>
                <c:pt idx="15">
                  <c:v>247410978.90628001</c:v>
                </c:pt>
                <c:pt idx="16">
                  <c:v>252850869.46527001</c:v>
                </c:pt>
                <c:pt idx="17">
                  <c:v>255054570.12226301</c:v>
                </c:pt>
                <c:pt idx="18">
                  <c:v>255667920.261655</c:v>
                </c:pt>
                <c:pt idx="19">
                  <c:v>255724400</c:v>
                </c:pt>
                <c:pt idx="20">
                  <c:v>255724400</c:v>
                </c:pt>
                <c:pt idx="21">
                  <c:v>255724400</c:v>
                </c:pt>
                <c:pt idx="22">
                  <c:v>255724400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72F-42C2-883B-64F96ED80FAE}"/>
            </c:ext>
          </c:extLst>
        </c:ser>
        <c:ser>
          <c:idx val="4"/>
          <c:order val="1"/>
          <c:tx>
            <c:strRef>
              <c:f>'case 5'!$C$28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5'!$C$29:$C$51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72F-42C2-883B-64F96ED80FAE}"/>
            </c:ext>
          </c:extLst>
        </c:ser>
        <c:ser>
          <c:idx val="7"/>
          <c:order val="2"/>
          <c:tx>
            <c:strRef>
              <c:f>'case 5'!$D$28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5'!$D$29:$D$51</c:f>
              <c:numCache>
                <c:formatCode>0.00</c:formatCode>
                <c:ptCount val="23"/>
                <c:pt idx="0">
                  <c:v>47896337.333333082</c:v>
                </c:pt>
                <c:pt idx="1">
                  <c:v>63995661.945271917</c:v>
                </c:pt>
                <c:pt idx="2">
                  <c:v>77826110.666666299</c:v>
                </c:pt>
                <c:pt idx="3">
                  <c:v>89332429.777312323</c:v>
                </c:pt>
                <c:pt idx="4">
                  <c:v>99864618.66666615</c:v>
                </c:pt>
                <c:pt idx="5">
                  <c:v>111309189.76764195</c:v>
                </c:pt>
                <c:pt idx="6">
                  <c:v>120829865.33333273</c:v>
                </c:pt>
                <c:pt idx="7">
                  <c:v>125843901.37900147</c:v>
                </c:pt>
                <c:pt idx="8">
                  <c:v>131106921.33333267</c:v>
                </c:pt>
                <c:pt idx="9">
                  <c:v>141808993.64322355</c:v>
                </c:pt>
                <c:pt idx="10">
                  <c:v>157469191.99999928</c:v>
                </c:pt>
                <c:pt idx="11">
                  <c:v>181696808.26561105</c:v>
                </c:pt>
                <c:pt idx="12">
                  <c:v>207885539.9999989</c:v>
                </c:pt>
                <c:pt idx="13">
                  <c:v>229527196.17662308</c:v>
                </c:pt>
                <c:pt idx="14">
                  <c:v>244566793.33333218</c:v>
                </c:pt>
                <c:pt idx="15">
                  <c:v>251513715.35173663</c:v>
                </c:pt>
                <c:pt idx="16">
                  <c:v>254845343.99999842</c:v>
                </c:pt>
                <c:pt idx="17">
                  <c:v>255474233.32938457</c:v>
                </c:pt>
                <c:pt idx="18">
                  <c:v>255710745.33333173</c:v>
                </c:pt>
                <c:pt idx="19">
                  <c:v>255720933.30772194</c:v>
                </c:pt>
                <c:pt idx="20">
                  <c:v>255724399.99999839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72F-42C2-883B-64F96ED80FAE}"/>
            </c:ext>
          </c:extLst>
        </c:ser>
        <c:ser>
          <c:idx val="10"/>
          <c:order val="3"/>
          <c:tx>
            <c:strRef>
              <c:f>'case 5'!$E$28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5'!$E$29:$E$51</c:f>
              <c:numCache>
                <c:formatCode>0.00</c:formatCode>
                <c:ptCount val="23"/>
                <c:pt idx="0">
                  <c:v>40857521.5</c:v>
                </c:pt>
                <c:pt idx="1">
                  <c:v>58709818.799999997</c:v>
                </c:pt>
                <c:pt idx="2">
                  <c:v>72393279.5</c:v>
                </c:pt>
                <c:pt idx="3">
                  <c:v>81420297.599999994</c:v>
                </c:pt>
                <c:pt idx="4">
                  <c:v>92770534.099999994</c:v>
                </c:pt>
                <c:pt idx="5">
                  <c:v>102860716.5</c:v>
                </c:pt>
                <c:pt idx="6">
                  <c:v>110544013.90000001</c:v>
                </c:pt>
                <c:pt idx="7">
                  <c:v>115938550</c:v>
                </c:pt>
                <c:pt idx="8">
                  <c:v>121500419.40000001</c:v>
                </c:pt>
                <c:pt idx="9">
                  <c:v>132722372.5</c:v>
                </c:pt>
                <c:pt idx="10">
                  <c:v>153468648.30000001</c:v>
                </c:pt>
                <c:pt idx="11">
                  <c:v>178167422.59999999</c:v>
                </c:pt>
                <c:pt idx="12">
                  <c:v>201493073.30000001</c:v>
                </c:pt>
                <c:pt idx="13">
                  <c:v>218818919.5</c:v>
                </c:pt>
                <c:pt idx="14">
                  <c:v>227654102</c:v>
                </c:pt>
                <c:pt idx="15">
                  <c:v>230686164.80000001</c:v>
                </c:pt>
                <c:pt idx="16">
                  <c:v>231591847.90000001</c:v>
                </c:pt>
                <c:pt idx="17">
                  <c:v>231660761.90000001</c:v>
                </c:pt>
                <c:pt idx="18">
                  <c:v>231660761.90000001</c:v>
                </c:pt>
                <c:pt idx="19">
                  <c:v>231660761.90000001</c:v>
                </c:pt>
                <c:pt idx="20">
                  <c:v>231660761.90000001</c:v>
                </c:pt>
                <c:pt idx="21">
                  <c:v>231660761.90000001</c:v>
                </c:pt>
                <c:pt idx="22">
                  <c:v>231660761.90000001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72F-42C2-883B-64F96ED80FAE}"/>
            </c:ext>
          </c:extLst>
        </c:ser>
        <c:ser>
          <c:idx val="13"/>
          <c:order val="4"/>
          <c:tx>
            <c:strRef>
              <c:f>'case 5'!$F$28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5'!$F$29:$F$51</c:f>
              <c:numCache>
                <c:formatCode>0</c:formatCode>
                <c:ptCount val="23"/>
                <c:pt idx="0">
                  <c:v>37347720</c:v>
                </c:pt>
                <c:pt idx="1">
                  <c:v>62601380</c:v>
                </c:pt>
                <c:pt idx="2">
                  <c:v>74708180</c:v>
                </c:pt>
                <c:pt idx="3">
                  <c:v>87206280</c:v>
                </c:pt>
                <c:pt idx="4">
                  <c:v>97278720</c:v>
                </c:pt>
                <c:pt idx="5">
                  <c:v>107207140</c:v>
                </c:pt>
                <c:pt idx="6">
                  <c:v>119721200</c:v>
                </c:pt>
                <c:pt idx="7">
                  <c:v>126940680</c:v>
                </c:pt>
                <c:pt idx="8">
                  <c:v>132224899</c:v>
                </c:pt>
                <c:pt idx="9">
                  <c:v>140812140</c:v>
                </c:pt>
                <c:pt idx="10">
                  <c:v>155856560</c:v>
                </c:pt>
                <c:pt idx="11">
                  <c:v>178515580</c:v>
                </c:pt>
                <c:pt idx="12">
                  <c:v>202613180</c:v>
                </c:pt>
                <c:pt idx="13">
                  <c:v>223879560</c:v>
                </c:pt>
                <c:pt idx="14">
                  <c:v>242800020</c:v>
                </c:pt>
                <c:pt idx="15">
                  <c:v>251443560</c:v>
                </c:pt>
                <c:pt idx="16">
                  <c:v>254198440</c:v>
                </c:pt>
                <c:pt idx="17">
                  <c:v>255401800</c:v>
                </c:pt>
                <c:pt idx="18">
                  <c:v>255724400</c:v>
                </c:pt>
                <c:pt idx="19">
                  <c:v>255724400</c:v>
                </c:pt>
                <c:pt idx="20">
                  <c:v>255724400</c:v>
                </c:pt>
                <c:pt idx="21">
                  <c:v>255724400</c:v>
                </c:pt>
                <c:pt idx="22">
                  <c:v>255724400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72F-42C2-883B-64F96ED80FAE}"/>
            </c:ext>
          </c:extLst>
        </c:ser>
        <c:ser>
          <c:idx val="0"/>
          <c:order val="5"/>
          <c:tx>
            <c:strRef>
              <c:f>'case 5'!$G$28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5'!$G$29:$G$51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72F-42C2-883B-64F96ED80FAE}"/>
            </c:ext>
          </c:extLst>
        </c:ser>
        <c:ser>
          <c:idx val="6"/>
          <c:order val="6"/>
          <c:tx>
            <c:strRef>
              <c:f>'case 5'!$H$28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5'!$H$29:$H$51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72F-42C2-883B-64F96ED80FAE}"/>
            </c:ext>
          </c:extLst>
        </c:ser>
        <c:ser>
          <c:idx val="12"/>
          <c:order val="7"/>
          <c:tx>
            <c:strRef>
              <c:f>'case 5'!$I$28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5'!$I$29:$I$51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72F-42C2-883B-64F96ED80FAE}"/>
            </c:ext>
          </c:extLst>
        </c:ser>
        <c:ser>
          <c:idx val="16"/>
          <c:order val="8"/>
          <c:tx>
            <c:strRef>
              <c:f>'case 5'!$J$28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5'!$J$29:$J$51</c:f>
              <c:numCache>
                <c:formatCode>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72F-42C2-883B-64F96ED80FAE}"/>
            </c:ext>
          </c:extLst>
        </c:ser>
        <c:ser>
          <c:idx val="18"/>
          <c:order val="9"/>
          <c:tx>
            <c:strRef>
              <c:f>'case 5'!$K$28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5'!$K$29:$K$51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72F-42C2-883B-64F96ED80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35688"/>
        <c:axId val="229336472"/>
      </c:scatterChart>
      <c:valAx>
        <c:axId val="229335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36472"/>
        <c:crosses val="autoZero"/>
        <c:crossBetween val="midCat"/>
        <c:majorUnit val="1"/>
      </c:valAx>
      <c:valAx>
        <c:axId val="2293364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35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6'!$B$29:$B$54</c:f>
              <c:numCache>
                <c:formatCode>0.00</c:formatCode>
                <c:ptCount val="26"/>
                <c:pt idx="6">
                  <c:v>24700083.493771501</c:v>
                </c:pt>
                <c:pt idx="7">
                  <c:v>41898556.658362001</c:v>
                </c:pt>
                <c:pt idx="8">
                  <c:v>50974347.825644702</c:v>
                </c:pt>
                <c:pt idx="9">
                  <c:v>61103325.138949998</c:v>
                </c:pt>
                <c:pt idx="10">
                  <c:v>68113666.5875514</c:v>
                </c:pt>
                <c:pt idx="11">
                  <c:v>75206943.114036098</c:v>
                </c:pt>
                <c:pt idx="12">
                  <c:v>84446127.254460305</c:v>
                </c:pt>
                <c:pt idx="13">
                  <c:v>90114248.420760199</c:v>
                </c:pt>
                <c:pt idx="14">
                  <c:v>95273166.127475902</c:v>
                </c:pt>
                <c:pt idx="15">
                  <c:v>102597709.59902599</c:v>
                </c:pt>
                <c:pt idx="16">
                  <c:v>117099950.946518</c:v>
                </c:pt>
                <c:pt idx="17">
                  <c:v>137280816.58144099</c:v>
                </c:pt>
                <c:pt idx="18">
                  <c:v>157330888.56776601</c:v>
                </c:pt>
                <c:pt idx="19">
                  <c:v>172086790.32405299</c:v>
                </c:pt>
                <c:pt idx="20">
                  <c:v>181351340.51135701</c:v>
                </c:pt>
                <c:pt idx="21">
                  <c:v>185858767.127711</c:v>
                </c:pt>
                <c:pt idx="22">
                  <c:v>187496660.32332599</c:v>
                </c:pt>
                <c:pt idx="23">
                  <c:v>188338892.16580901</c:v>
                </c:pt>
                <c:pt idx="24">
                  <c:v>188553908.99365401</c:v>
                </c:pt>
                <c:pt idx="25">
                  <c:v>188739200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268-40B6-8329-CFEA52884B98}"/>
            </c:ext>
          </c:extLst>
        </c:ser>
        <c:ser>
          <c:idx val="4"/>
          <c:order val="1"/>
          <c:tx>
            <c:strRef>
              <c:f>'case 6'!$C$28:$C$28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6'!$C$29:$C$54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268-40B6-8329-CFEA52884B98}"/>
            </c:ext>
          </c:extLst>
        </c:ser>
        <c:ser>
          <c:idx val="7"/>
          <c:order val="2"/>
          <c:tx>
            <c:strRef>
              <c:f>'case 6'!$D$28:$D$28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6'!$D$29:$D$54</c:f>
              <c:numCache>
                <c:formatCode>0.00</c:formatCode>
                <c:ptCount val="26"/>
                <c:pt idx="0">
                  <c:v>73563.999999999622</c:v>
                </c:pt>
                <c:pt idx="1">
                  <c:v>553208.68421753123</c:v>
                </c:pt>
                <c:pt idx="2">
                  <c:v>1779583.9999999914</c:v>
                </c:pt>
                <c:pt idx="3">
                  <c:v>8790324.5506768525</c:v>
                </c:pt>
                <c:pt idx="4">
                  <c:v>20564919.999999896</c:v>
                </c:pt>
                <c:pt idx="5">
                  <c:v>34500635.894891299</c:v>
                </c:pt>
                <c:pt idx="6">
                  <c:v>47647178.666666411</c:v>
                </c:pt>
                <c:pt idx="7">
                  <c:v>55478839.865697503</c:v>
                </c:pt>
                <c:pt idx="8">
                  <c:v>62311886.666666359</c:v>
                </c:pt>
                <c:pt idx="9">
                  <c:v>70076907.836939603</c:v>
                </c:pt>
                <c:pt idx="10">
                  <c:v>77730550.666666269</c:v>
                </c:pt>
                <c:pt idx="11">
                  <c:v>84751283.987905324</c:v>
                </c:pt>
                <c:pt idx="12">
                  <c:v>91570517.333332866</c:v>
                </c:pt>
                <c:pt idx="13">
                  <c:v>97637048.217974633</c:v>
                </c:pt>
                <c:pt idx="14">
                  <c:v>105292505.33333282</c:v>
                </c:pt>
                <c:pt idx="15">
                  <c:v>122195939.78639776</c:v>
                </c:pt>
                <c:pt idx="16">
                  <c:v>143104355.99999925</c:v>
                </c:pt>
                <c:pt idx="17">
                  <c:v>162947471.42990091</c:v>
                </c:pt>
                <c:pt idx="18">
                  <c:v>177744101.33333245</c:v>
                </c:pt>
                <c:pt idx="19">
                  <c:v>184784325.06501657</c:v>
                </c:pt>
                <c:pt idx="20">
                  <c:v>188121529.33333209</c:v>
                </c:pt>
                <c:pt idx="21">
                  <c:v>188571963.14392385</c:v>
                </c:pt>
                <c:pt idx="22">
                  <c:v>188734931.99999872</c:v>
                </c:pt>
                <c:pt idx="23">
                  <c:v>188738125.62720892</c:v>
                </c:pt>
                <c:pt idx="24">
                  <c:v>188739199.99999872</c:v>
                </c:pt>
                <c:pt idx="25">
                  <c:v>188739199.99999872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268-40B6-8329-CFEA52884B98}"/>
            </c:ext>
          </c:extLst>
        </c:ser>
        <c:ser>
          <c:idx val="10"/>
          <c:order val="3"/>
          <c:tx>
            <c:strRef>
              <c:f>'case 6'!$E$28:$E$28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6'!$E$29:$E$54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268-40B6-8329-CFEA52884B98}"/>
            </c:ext>
          </c:extLst>
        </c:ser>
        <c:ser>
          <c:idx val="13"/>
          <c:order val="4"/>
          <c:tx>
            <c:strRef>
              <c:f>'case 6'!$F$28:$F$28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6'!$F$29:$F$54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268-40B6-8329-CFEA52884B98}"/>
            </c:ext>
          </c:extLst>
        </c:ser>
        <c:ser>
          <c:idx val="0"/>
          <c:order val="5"/>
          <c:tx>
            <c:strRef>
              <c:f>'case 6'!$G$28:$G$28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6'!$G$29:$G$54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268-40B6-8329-CFEA52884B98}"/>
            </c:ext>
          </c:extLst>
        </c:ser>
        <c:ser>
          <c:idx val="6"/>
          <c:order val="6"/>
          <c:tx>
            <c:strRef>
              <c:f>'case 6'!$H$28:$H$28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6'!$H$29:$H$54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268-40B6-8329-CFEA52884B98}"/>
            </c:ext>
          </c:extLst>
        </c:ser>
        <c:ser>
          <c:idx val="12"/>
          <c:order val="7"/>
          <c:tx>
            <c:strRef>
              <c:f>'case 6'!$I$28:$I$28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6'!$I$29:$I$54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268-40B6-8329-CFEA52884B98}"/>
            </c:ext>
          </c:extLst>
        </c:ser>
        <c:ser>
          <c:idx val="16"/>
          <c:order val="8"/>
          <c:tx>
            <c:strRef>
              <c:f>'case 6'!$J$28:$J$28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6'!$J$29:$J$54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268-40B6-8329-CFEA52884B98}"/>
            </c:ext>
          </c:extLst>
        </c:ser>
        <c:ser>
          <c:idx val="18"/>
          <c:order val="9"/>
          <c:tx>
            <c:strRef>
              <c:f>'case 6'!$K$28:$K$28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6'!$K$29:$K$54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268-40B6-8329-CFEA52884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38040"/>
        <c:axId val="229338432"/>
      </c:scatterChart>
      <c:valAx>
        <c:axId val="2293380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38432"/>
        <c:crosses val="autoZero"/>
        <c:crossBetween val="midCat"/>
        <c:majorUnit val="1"/>
      </c:valAx>
      <c:valAx>
        <c:axId val="2293384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293380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7'!$B$29:$B$49</c:f>
              <c:numCache>
                <c:formatCode>0.00</c:formatCode>
                <c:ptCount val="21"/>
                <c:pt idx="0">
                  <c:v>0</c:v>
                </c:pt>
                <c:pt idx="1">
                  <c:v>14304.622970787799</c:v>
                </c:pt>
                <c:pt idx="2">
                  <c:v>949392.24082620197</c:v>
                </c:pt>
                <c:pt idx="3">
                  <c:v>8893479.6080653109</c:v>
                </c:pt>
                <c:pt idx="4">
                  <c:v>23078327.312284801</c:v>
                </c:pt>
                <c:pt idx="5">
                  <c:v>33501779.5518835</c:v>
                </c:pt>
                <c:pt idx="6">
                  <c:v>40794478.238221698</c:v>
                </c:pt>
                <c:pt idx="7">
                  <c:v>47605934.358611196</c:v>
                </c:pt>
                <c:pt idx="8">
                  <c:v>50990296.993803501</c:v>
                </c:pt>
                <c:pt idx="9">
                  <c:v>55773971.037277497</c:v>
                </c:pt>
                <c:pt idx="10">
                  <c:v>64380222.001377001</c:v>
                </c:pt>
                <c:pt idx="11">
                  <c:v>78845953.165338799</c:v>
                </c:pt>
                <c:pt idx="12">
                  <c:v>91484271.272941902</c:v>
                </c:pt>
                <c:pt idx="13">
                  <c:v>97934250.179600701</c:v>
                </c:pt>
                <c:pt idx="14">
                  <c:v>100336199.83869401</c:v>
                </c:pt>
                <c:pt idx="15">
                  <c:v>100732773.852661</c:v>
                </c:pt>
                <c:pt idx="16">
                  <c:v>100799200</c:v>
                </c:pt>
                <c:pt idx="17">
                  <c:v>100799200</c:v>
                </c:pt>
                <c:pt idx="18">
                  <c:v>100799200</c:v>
                </c:pt>
                <c:pt idx="19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2AB-4AA2-B1A1-EF87198778C2}"/>
            </c:ext>
          </c:extLst>
        </c:ser>
        <c:ser>
          <c:idx val="4"/>
          <c:order val="1"/>
          <c:tx>
            <c:strRef>
              <c:f>'case 7'!$C$28:$C$28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2AB-4AA2-B1A1-EF87198778C2}"/>
            </c:ext>
          </c:extLst>
        </c:ser>
        <c:ser>
          <c:idx val="7"/>
          <c:order val="2"/>
          <c:tx>
            <c:strRef>
              <c:f>'case 7'!$D$28:$D$28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7'!$D$29:$D$49</c:f>
              <c:numCache>
                <c:formatCode>0.00</c:formatCode>
                <c:ptCount val="21"/>
                <c:pt idx="1">
                  <c:v>6234601.3333332986</c:v>
                </c:pt>
                <c:pt idx="2">
                  <c:v>16999326.914928772</c:v>
                </c:pt>
                <c:pt idx="3">
                  <c:v>25834505.333333202</c:v>
                </c:pt>
                <c:pt idx="4">
                  <c:v>32614716.663864698</c:v>
                </c:pt>
                <c:pt idx="5">
                  <c:v>38468826.66666647</c:v>
                </c:pt>
                <c:pt idx="6">
                  <c:v>43965870.573422059</c:v>
                </c:pt>
                <c:pt idx="7">
                  <c:v>49294194.666666441</c:v>
                </c:pt>
                <c:pt idx="8">
                  <c:v>54473513.85228166</c:v>
                </c:pt>
                <c:pt idx="9">
                  <c:v>60444062.666666366</c:v>
                </c:pt>
                <c:pt idx="10">
                  <c:v>69679281.369209945</c:v>
                </c:pt>
                <c:pt idx="11">
                  <c:v>79803575.999999627</c:v>
                </c:pt>
                <c:pt idx="12">
                  <c:v>89320880.713978231</c:v>
                </c:pt>
                <c:pt idx="13">
                  <c:v>96117046.666666165</c:v>
                </c:pt>
                <c:pt idx="14">
                  <c:v>99043069.703627005</c:v>
                </c:pt>
                <c:pt idx="15">
                  <c:v>100429717.33333282</c:v>
                </c:pt>
                <c:pt idx="16">
                  <c:v>100690395.03326385</c:v>
                </c:pt>
                <c:pt idx="17">
                  <c:v>100789634.66666615</c:v>
                </c:pt>
                <c:pt idx="18">
                  <c:v>100796746.75875406</c:v>
                </c:pt>
                <c:pt idx="19">
                  <c:v>100799199.99999948</c:v>
                </c:pt>
                <c:pt idx="20">
                  <c:v>100799199.99999948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2AB-4AA2-B1A1-EF87198778C2}"/>
            </c:ext>
          </c:extLst>
        </c:ser>
        <c:ser>
          <c:idx val="10"/>
          <c:order val="3"/>
          <c:tx>
            <c:strRef>
              <c:f>'case 7'!$E$28:$E$28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7'!$E$29:$E$49</c:f>
              <c:numCache>
                <c:formatCode>0.00</c:formatCode>
                <c:ptCount val="21"/>
                <c:pt idx="0">
                  <c:v>156334.5</c:v>
                </c:pt>
                <c:pt idx="1">
                  <c:v>2902626.4</c:v>
                </c:pt>
                <c:pt idx="2">
                  <c:v>13552480.5</c:v>
                </c:pt>
                <c:pt idx="3">
                  <c:v>25765051.800000001</c:v>
                </c:pt>
                <c:pt idx="4">
                  <c:v>33316792.5</c:v>
                </c:pt>
                <c:pt idx="5">
                  <c:v>39250943.600000001</c:v>
                </c:pt>
                <c:pt idx="6">
                  <c:v>46099259.200000003</c:v>
                </c:pt>
                <c:pt idx="7">
                  <c:v>50945263.299999997</c:v>
                </c:pt>
                <c:pt idx="8">
                  <c:v>55127302.200000003</c:v>
                </c:pt>
                <c:pt idx="9">
                  <c:v>62652702.100000001</c:v>
                </c:pt>
                <c:pt idx="10">
                  <c:v>75689999.5</c:v>
                </c:pt>
                <c:pt idx="11">
                  <c:v>89587319.099999994</c:v>
                </c:pt>
                <c:pt idx="12">
                  <c:v>98634208.200000003</c:v>
                </c:pt>
                <c:pt idx="13">
                  <c:v>102411744</c:v>
                </c:pt>
                <c:pt idx="14">
                  <c:v>103305864.59999999</c:v>
                </c:pt>
                <c:pt idx="15">
                  <c:v>103357976.09999999</c:v>
                </c:pt>
                <c:pt idx="16">
                  <c:v>103357976.09999999</c:v>
                </c:pt>
                <c:pt idx="17">
                  <c:v>103357976.09999999</c:v>
                </c:pt>
                <c:pt idx="18">
                  <c:v>103357976.09999999</c:v>
                </c:pt>
                <c:pt idx="19">
                  <c:v>103357976.09999999</c:v>
                </c:pt>
                <c:pt idx="20">
                  <c:v>103357976.09999999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2AB-4AA2-B1A1-EF87198778C2}"/>
            </c:ext>
          </c:extLst>
        </c:ser>
        <c:ser>
          <c:idx val="13"/>
          <c:order val="4"/>
          <c:tx>
            <c:strRef>
              <c:f>'case 7'!$F$28:$F$28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7'!$F$29:$F$49</c:f>
              <c:numCache>
                <c:formatCode>General</c:formatCode>
                <c:ptCount val="21"/>
                <c:pt idx="0">
                  <c:v>331346</c:v>
                </c:pt>
                <c:pt idx="1">
                  <c:v>3170253</c:v>
                </c:pt>
                <c:pt idx="2">
                  <c:v>11888600</c:v>
                </c:pt>
                <c:pt idx="3">
                  <c:v>22177026</c:v>
                </c:pt>
                <c:pt idx="4">
                  <c:v>30818773</c:v>
                </c:pt>
                <c:pt idx="5">
                  <c:v>36875960</c:v>
                </c:pt>
                <c:pt idx="6">
                  <c:v>42649560</c:v>
                </c:pt>
                <c:pt idx="7">
                  <c:v>48363426</c:v>
                </c:pt>
                <c:pt idx="8">
                  <c:v>54483720</c:v>
                </c:pt>
                <c:pt idx="9">
                  <c:v>61118199</c:v>
                </c:pt>
                <c:pt idx="10">
                  <c:v>70827413</c:v>
                </c:pt>
                <c:pt idx="11">
                  <c:v>80970506</c:v>
                </c:pt>
                <c:pt idx="12">
                  <c:v>90228906</c:v>
                </c:pt>
                <c:pt idx="13">
                  <c:v>95980346</c:v>
                </c:pt>
                <c:pt idx="14">
                  <c:v>99120040</c:v>
                </c:pt>
                <c:pt idx="15">
                  <c:v>100491733</c:v>
                </c:pt>
                <c:pt idx="16">
                  <c:v>100712080</c:v>
                </c:pt>
                <c:pt idx="17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2AB-4AA2-B1A1-EF87198778C2}"/>
            </c:ext>
          </c:extLst>
        </c:ser>
        <c:ser>
          <c:idx val="0"/>
          <c:order val="5"/>
          <c:tx>
            <c:strRef>
              <c:f>'case 7'!$G$28:$G$28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2AB-4AA2-B1A1-EF87198778C2}"/>
            </c:ext>
          </c:extLst>
        </c:ser>
        <c:ser>
          <c:idx val="6"/>
          <c:order val="6"/>
          <c:tx>
            <c:strRef>
              <c:f>'case 7'!$H$28:$H$28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2AB-4AA2-B1A1-EF87198778C2}"/>
            </c:ext>
          </c:extLst>
        </c:ser>
        <c:ser>
          <c:idx val="12"/>
          <c:order val="7"/>
          <c:tx>
            <c:strRef>
              <c:f>'case 7'!$I$28:$I$28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2AB-4AA2-B1A1-EF87198778C2}"/>
            </c:ext>
          </c:extLst>
        </c:ser>
        <c:ser>
          <c:idx val="16"/>
          <c:order val="8"/>
          <c:tx>
            <c:strRef>
              <c:f>'case 7'!$J$28:$J$28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2AB-4AA2-B1A1-EF87198778C2}"/>
            </c:ext>
          </c:extLst>
        </c:ser>
        <c:ser>
          <c:idx val="18"/>
          <c:order val="9"/>
          <c:tx>
            <c:strRef>
              <c:f>'case 7'!$K$28:$K$28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2AB-4AA2-B1A1-EF8719877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74528"/>
        <c:axId val="231170608"/>
      </c:scatterChart>
      <c:valAx>
        <c:axId val="231174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31170608"/>
        <c:crosses val="autoZero"/>
        <c:crossBetween val="midCat"/>
        <c:majorUnit val="1"/>
      </c:valAx>
      <c:valAx>
        <c:axId val="2311706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31174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8'!$B$29:$B$49</c:f>
              <c:numCache>
                <c:formatCode>0.00</c:formatCode>
                <c:ptCount val="21"/>
                <c:pt idx="4">
                  <c:v>519962.09733730397</c:v>
                </c:pt>
                <c:pt idx="5">
                  <c:v>2533242.9402943202</c:v>
                </c:pt>
                <c:pt idx="6">
                  <c:v>7643942.0379121397</c:v>
                </c:pt>
                <c:pt idx="7">
                  <c:v>16013765.614750599</c:v>
                </c:pt>
                <c:pt idx="8">
                  <c:v>23486512.728724301</c:v>
                </c:pt>
                <c:pt idx="9">
                  <c:v>30915066.4433368</c:v>
                </c:pt>
                <c:pt idx="10">
                  <c:v>36544374.091576003</c:v>
                </c:pt>
                <c:pt idx="11">
                  <c:v>41082818.211634703</c:v>
                </c:pt>
                <c:pt idx="12">
                  <c:v>44841338.012472004</c:v>
                </c:pt>
                <c:pt idx="13">
                  <c:v>49446369.496590704</c:v>
                </c:pt>
                <c:pt idx="14">
                  <c:v>55921197.944717802</c:v>
                </c:pt>
                <c:pt idx="15">
                  <c:v>62927437.156913497</c:v>
                </c:pt>
                <c:pt idx="16">
                  <c:v>71263342.795183897</c:v>
                </c:pt>
                <c:pt idx="17">
                  <c:v>79213101.174909398</c:v>
                </c:pt>
                <c:pt idx="18">
                  <c:v>85393439.078413606</c:v>
                </c:pt>
                <c:pt idx="19">
                  <c:v>88913255.069696203</c:v>
                </c:pt>
                <c:pt idx="20">
                  <c:v>90786421.037243202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1BC-4C54-B538-8CFB2622A52E}"/>
            </c:ext>
          </c:extLst>
        </c:ser>
        <c:ser>
          <c:idx val="4"/>
          <c:order val="1"/>
          <c:tx>
            <c:strRef>
              <c:f>'case 8'!$C$28:$C$28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1BC-4C54-B538-8CFB2622A52E}"/>
            </c:ext>
          </c:extLst>
        </c:ser>
        <c:ser>
          <c:idx val="7"/>
          <c:order val="2"/>
          <c:tx>
            <c:strRef>
              <c:f>'case 8'!$D$28:$D$28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8'!$D$29:$D$49</c:f>
              <c:numCache>
                <c:formatCode>0.00</c:formatCode>
                <c:ptCount val="21"/>
                <c:pt idx="0">
                  <c:v>6999.9999999999645</c:v>
                </c:pt>
                <c:pt idx="1">
                  <c:v>121398.43577836007</c:v>
                </c:pt>
                <c:pt idx="2">
                  <c:v>432463.99999999761</c:v>
                </c:pt>
                <c:pt idx="3">
                  <c:v>2201052.9099316271</c:v>
                </c:pt>
                <c:pt idx="4">
                  <c:v>5641019.9999999721</c:v>
                </c:pt>
                <c:pt idx="5">
                  <c:v>11640260.43926944</c:v>
                </c:pt>
                <c:pt idx="6">
                  <c:v>18856703.999999918</c:v>
                </c:pt>
                <c:pt idx="7">
                  <c:v>24938834.444106985</c:v>
                </c:pt>
                <c:pt idx="8">
                  <c:v>30431603.999999844</c:v>
                </c:pt>
                <c:pt idx="9">
                  <c:v>34997643.722178496</c:v>
                </c:pt>
                <c:pt idx="10">
                  <c:v>39208483.999999806</c:v>
                </c:pt>
                <c:pt idx="11">
                  <c:v>43359385.401996963</c:v>
                </c:pt>
                <c:pt idx="12">
                  <c:v>47567307.999999784</c:v>
                </c:pt>
                <c:pt idx="13">
                  <c:v>51944580.909723714</c:v>
                </c:pt>
                <c:pt idx="14">
                  <c:v>56837247.999999724</c:v>
                </c:pt>
                <c:pt idx="15">
                  <c:v>63084313.09758497</c:v>
                </c:pt>
                <c:pt idx="16">
                  <c:v>69923643.999999657</c:v>
                </c:pt>
                <c:pt idx="17">
                  <c:v>77141650.945558563</c:v>
                </c:pt>
                <c:pt idx="18">
                  <c:v>83283019.999999583</c:v>
                </c:pt>
                <c:pt idx="19">
                  <c:v>87411454.584210038</c:v>
                </c:pt>
                <c:pt idx="20">
                  <c:v>89972471.999999553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1BC-4C54-B538-8CFB2622A52E}"/>
            </c:ext>
          </c:extLst>
        </c:ser>
        <c:ser>
          <c:idx val="10"/>
          <c:order val="3"/>
          <c:tx>
            <c:strRef>
              <c:f>'case 8'!$E$28:$E$28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84268.800000000003</c:v>
                </c:pt>
                <c:pt idx="3">
                  <c:v>660621.30000000005</c:v>
                </c:pt>
                <c:pt idx="4">
                  <c:v>2531542.6</c:v>
                </c:pt>
                <c:pt idx="5">
                  <c:v>7511512</c:v>
                </c:pt>
                <c:pt idx="6">
                  <c:v>14965025.6</c:v>
                </c:pt>
                <c:pt idx="7">
                  <c:v>22471867.800000001</c:v>
                </c:pt>
                <c:pt idx="8">
                  <c:v>27917996.5</c:v>
                </c:pt>
                <c:pt idx="9">
                  <c:v>34140705</c:v>
                </c:pt>
                <c:pt idx="10">
                  <c:v>38988842.299999997</c:v>
                </c:pt>
                <c:pt idx="11">
                  <c:v>42703223</c:v>
                </c:pt>
                <c:pt idx="12">
                  <c:v>46470951.5</c:v>
                </c:pt>
                <c:pt idx="13">
                  <c:v>50808075.799999997</c:v>
                </c:pt>
                <c:pt idx="14">
                  <c:v>56987122.200000003</c:v>
                </c:pt>
                <c:pt idx="15">
                  <c:v>65415521.100000001</c:v>
                </c:pt>
                <c:pt idx="16">
                  <c:v>73653340</c:v>
                </c:pt>
                <c:pt idx="17">
                  <c:v>81067784.299999997</c:v>
                </c:pt>
                <c:pt idx="18">
                  <c:v>86104945.099999994</c:v>
                </c:pt>
                <c:pt idx="19">
                  <c:v>89254177.099999994</c:v>
                </c:pt>
                <c:pt idx="20">
                  <c:v>91015693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1BC-4C54-B538-8CFB2622A52E}"/>
            </c:ext>
          </c:extLst>
        </c:ser>
        <c:ser>
          <c:idx val="13"/>
          <c:order val="4"/>
          <c:tx>
            <c:strRef>
              <c:f>'case 8'!$F$28:$F$28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8'!$F$29:$F$49</c:f>
              <c:numCache>
                <c:formatCode>0</c:formatCode>
                <c:ptCount val="21"/>
                <c:pt idx="1">
                  <c:v>0</c:v>
                </c:pt>
                <c:pt idx="2">
                  <c:v>407940</c:v>
                </c:pt>
                <c:pt idx="3">
                  <c:v>2609340</c:v>
                </c:pt>
                <c:pt idx="4">
                  <c:v>9962940</c:v>
                </c:pt>
                <c:pt idx="5">
                  <c:v>19101420</c:v>
                </c:pt>
                <c:pt idx="6">
                  <c:v>25357740</c:v>
                </c:pt>
                <c:pt idx="7">
                  <c:v>31066200</c:v>
                </c:pt>
                <c:pt idx="8">
                  <c:v>35325060</c:v>
                </c:pt>
                <c:pt idx="9">
                  <c:v>39806220</c:v>
                </c:pt>
                <c:pt idx="10">
                  <c:v>43426920</c:v>
                </c:pt>
                <c:pt idx="11">
                  <c:v>47422920</c:v>
                </c:pt>
                <c:pt idx="12">
                  <c:v>50767200</c:v>
                </c:pt>
                <c:pt idx="13">
                  <c:v>55002120</c:v>
                </c:pt>
                <c:pt idx="14">
                  <c:v>60635820</c:v>
                </c:pt>
                <c:pt idx="15">
                  <c:v>67163820</c:v>
                </c:pt>
                <c:pt idx="16">
                  <c:v>74889000</c:v>
                </c:pt>
                <c:pt idx="17">
                  <c:v>80946300</c:v>
                </c:pt>
                <c:pt idx="18">
                  <c:v>87328260</c:v>
                </c:pt>
                <c:pt idx="19">
                  <c:v>89685300</c:v>
                </c:pt>
                <c:pt idx="20">
                  <c:v>91137180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1BC-4C54-B538-8CFB2622A52E}"/>
            </c:ext>
          </c:extLst>
        </c:ser>
        <c:ser>
          <c:idx val="0"/>
          <c:order val="5"/>
          <c:tx>
            <c:strRef>
              <c:f>'case 8'!$G$28:$G$28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1BC-4C54-B538-8CFB2622A52E}"/>
            </c:ext>
          </c:extLst>
        </c:ser>
        <c:ser>
          <c:idx val="6"/>
          <c:order val="6"/>
          <c:tx>
            <c:strRef>
              <c:f>'case 8'!$H$28:$H$28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1BC-4C54-B538-8CFB2622A52E}"/>
            </c:ext>
          </c:extLst>
        </c:ser>
        <c:ser>
          <c:idx val="12"/>
          <c:order val="7"/>
          <c:tx>
            <c:strRef>
              <c:f>'case 8'!$I$28:$I$28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1BC-4C54-B538-8CFB2622A52E}"/>
            </c:ext>
          </c:extLst>
        </c:ser>
        <c:ser>
          <c:idx val="16"/>
          <c:order val="8"/>
          <c:tx>
            <c:strRef>
              <c:f>'case 8'!$J$28:$J$28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1BC-4C54-B538-8CFB2622A52E}"/>
            </c:ext>
          </c:extLst>
        </c:ser>
        <c:ser>
          <c:idx val="18"/>
          <c:order val="9"/>
          <c:tx>
            <c:strRef>
              <c:f>'case 8'!$K$28:$K$28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1BC-4C54-B538-8CFB2622A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76096"/>
        <c:axId val="231171392"/>
      </c:scatterChart>
      <c:valAx>
        <c:axId val="231176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31171392"/>
        <c:crosses val="autoZero"/>
        <c:crossBetween val="midCat"/>
        <c:majorUnit val="1"/>
      </c:valAx>
      <c:valAx>
        <c:axId val="2311713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311760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9'!$B$29:$B$49</c:f>
              <c:numCache>
                <c:formatCode>0.00</c:formatCode>
                <c:ptCount val="21"/>
                <c:pt idx="4">
                  <c:v>0</c:v>
                </c:pt>
                <c:pt idx="5">
                  <c:v>2751503.9305503098</c:v>
                </c:pt>
                <c:pt idx="6">
                  <c:v>33402861.936862499</c:v>
                </c:pt>
                <c:pt idx="7">
                  <c:v>85342545.019519001</c:v>
                </c:pt>
                <c:pt idx="8">
                  <c:v>120929037.94389901</c:v>
                </c:pt>
                <c:pt idx="9">
                  <c:v>143294772.99379799</c:v>
                </c:pt>
                <c:pt idx="10">
                  <c:v>168432554.46417299</c:v>
                </c:pt>
                <c:pt idx="11">
                  <c:v>190875621.281167</c:v>
                </c:pt>
                <c:pt idx="12">
                  <c:v>200659081.25157401</c:v>
                </c:pt>
                <c:pt idx="13">
                  <c:v>205839318.21401599</c:v>
                </c:pt>
                <c:pt idx="14">
                  <c:v>218327407.16691899</c:v>
                </c:pt>
                <c:pt idx="15">
                  <c:v>243143964.37397701</c:v>
                </c:pt>
                <c:pt idx="16">
                  <c:v>285997660.53944701</c:v>
                </c:pt>
                <c:pt idx="17">
                  <c:v>334717665.24209797</c:v>
                </c:pt>
                <c:pt idx="18">
                  <c:v>371083424.43489498</c:v>
                </c:pt>
                <c:pt idx="19">
                  <c:v>392376429.07458103</c:v>
                </c:pt>
                <c:pt idx="20">
                  <c:v>399825064.53847098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6AB-4870-8033-A4992FBD91AF}"/>
            </c:ext>
          </c:extLst>
        </c:ser>
        <c:ser>
          <c:idx val="4"/>
          <c:order val="1"/>
          <c:tx>
            <c:strRef>
              <c:f>'case 9'!$C$28:$C$28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6AB-4870-8033-A4992FBD91AF}"/>
            </c:ext>
          </c:extLst>
        </c:ser>
        <c:ser>
          <c:idx val="7"/>
          <c:order val="2"/>
          <c:tx>
            <c:strRef>
              <c:f>'case 9'!$D$28:$D$28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1844210.2209219818</c:v>
                </c:pt>
                <c:pt idx="4">
                  <c:v>6889259.9999999693</c:v>
                </c:pt>
                <c:pt idx="5">
                  <c:v>47221161.197303846</c:v>
                </c:pt>
                <c:pt idx="6">
                  <c:v>97341599.999999523</c:v>
                </c:pt>
                <c:pt idx="7">
                  <c:v>117148787.09068374</c:v>
                </c:pt>
                <c:pt idx="8">
                  <c:v>133788139.99999937</c:v>
                </c:pt>
                <c:pt idx="9">
                  <c:v>156043837.80424458</c:v>
                </c:pt>
                <c:pt idx="10">
                  <c:v>176393815.99999911</c:v>
                </c:pt>
                <c:pt idx="11">
                  <c:v>190172913.77583855</c:v>
                </c:pt>
                <c:pt idx="12">
                  <c:v>201586811.99999881</c:v>
                </c:pt>
                <c:pt idx="13">
                  <c:v>210343863.68789032</c:v>
                </c:pt>
                <c:pt idx="14">
                  <c:v>221433439.99999902</c:v>
                </c:pt>
                <c:pt idx="15">
                  <c:v>253568906.67691985</c:v>
                </c:pt>
                <c:pt idx="16">
                  <c:v>298120311.99999845</c:v>
                </c:pt>
                <c:pt idx="17">
                  <c:v>347628831.8400194</c:v>
                </c:pt>
                <c:pt idx="18">
                  <c:v>384389619.99999803</c:v>
                </c:pt>
                <c:pt idx="19">
                  <c:v>397224518.59604144</c:v>
                </c:pt>
                <c:pt idx="20">
                  <c:v>402697371.99999839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6AB-4870-8033-A4992FBD91AF}"/>
            </c:ext>
          </c:extLst>
        </c:ser>
        <c:ser>
          <c:idx val="10"/>
          <c:order val="3"/>
          <c:tx>
            <c:strRef>
              <c:f>'case 9'!$E$28:$E$28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3036963.3</c:v>
                </c:pt>
                <c:pt idx="5">
                  <c:v>34829383.899999999</c:v>
                </c:pt>
                <c:pt idx="6">
                  <c:v>90531046.5</c:v>
                </c:pt>
                <c:pt idx="7">
                  <c:v>119759773.59999999</c:v>
                </c:pt>
                <c:pt idx="8">
                  <c:v>136607154.90000001</c:v>
                </c:pt>
                <c:pt idx="9">
                  <c:v>152016969.90000001</c:v>
                </c:pt>
                <c:pt idx="10">
                  <c:v>174765742.90000001</c:v>
                </c:pt>
                <c:pt idx="11">
                  <c:v>197063769</c:v>
                </c:pt>
                <c:pt idx="12">
                  <c:v>206334260.30000001</c:v>
                </c:pt>
                <c:pt idx="13">
                  <c:v>212787252.30000001</c:v>
                </c:pt>
                <c:pt idx="14">
                  <c:v>226846690.90000001</c:v>
                </c:pt>
                <c:pt idx="15">
                  <c:v>259704261.59999999</c:v>
                </c:pt>
                <c:pt idx="16">
                  <c:v>312380414.5</c:v>
                </c:pt>
                <c:pt idx="17">
                  <c:v>364357549.5</c:v>
                </c:pt>
                <c:pt idx="18">
                  <c:v>398582484.89999998</c:v>
                </c:pt>
                <c:pt idx="19">
                  <c:v>410394492.69999999</c:v>
                </c:pt>
                <c:pt idx="20">
                  <c:v>412734282.89999998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6AB-4870-8033-A4992FBD91AF}"/>
            </c:ext>
          </c:extLst>
        </c:ser>
        <c:ser>
          <c:idx val="13"/>
          <c:order val="4"/>
          <c:tx>
            <c:strRef>
              <c:f>'case 9'!$F$28:$F$28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9'!$F$29:$F$49</c:f>
              <c:numCache>
                <c:formatCode>0</c:formatCode>
                <c:ptCount val="21"/>
                <c:pt idx="1">
                  <c:v>0</c:v>
                </c:pt>
                <c:pt idx="2">
                  <c:v>338220</c:v>
                </c:pt>
                <c:pt idx="3">
                  <c:v>3750840</c:v>
                </c:pt>
                <c:pt idx="4">
                  <c:v>27748920</c:v>
                </c:pt>
                <c:pt idx="5">
                  <c:v>83683980</c:v>
                </c:pt>
                <c:pt idx="6">
                  <c:v>115693140</c:v>
                </c:pt>
                <c:pt idx="7">
                  <c:v>132804540</c:v>
                </c:pt>
                <c:pt idx="8">
                  <c:v>149342700</c:v>
                </c:pt>
                <c:pt idx="9">
                  <c:v>173821559</c:v>
                </c:pt>
                <c:pt idx="10">
                  <c:v>194426700</c:v>
                </c:pt>
                <c:pt idx="11">
                  <c:v>202982400</c:v>
                </c:pt>
                <c:pt idx="12">
                  <c:v>213321660</c:v>
                </c:pt>
                <c:pt idx="13">
                  <c:v>227472600</c:v>
                </c:pt>
                <c:pt idx="14">
                  <c:v>256255859</c:v>
                </c:pt>
                <c:pt idx="15">
                  <c:v>300285240</c:v>
                </c:pt>
                <c:pt idx="16">
                  <c:v>344129100</c:v>
                </c:pt>
                <c:pt idx="17">
                  <c:v>382060380</c:v>
                </c:pt>
                <c:pt idx="18">
                  <c:v>398105820</c:v>
                </c:pt>
                <c:pt idx="19">
                  <c:v>401702160</c:v>
                </c:pt>
                <c:pt idx="20">
                  <c:v>403095600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6AB-4870-8033-A4992FBD91AF}"/>
            </c:ext>
          </c:extLst>
        </c:ser>
        <c:ser>
          <c:idx val="0"/>
          <c:order val="5"/>
          <c:tx>
            <c:strRef>
              <c:f>'case 9'!$G$28:$G$28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6AB-4870-8033-A4992FBD91AF}"/>
            </c:ext>
          </c:extLst>
        </c:ser>
        <c:ser>
          <c:idx val="6"/>
          <c:order val="6"/>
          <c:tx>
            <c:strRef>
              <c:f>'case 9'!$H$28:$H$28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6AB-4870-8033-A4992FBD91AF}"/>
            </c:ext>
          </c:extLst>
        </c:ser>
        <c:ser>
          <c:idx val="12"/>
          <c:order val="7"/>
          <c:tx>
            <c:strRef>
              <c:f>'case 9'!$I$28:$I$28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6AB-4870-8033-A4992FBD91AF}"/>
            </c:ext>
          </c:extLst>
        </c:ser>
        <c:ser>
          <c:idx val="16"/>
          <c:order val="8"/>
          <c:tx>
            <c:strRef>
              <c:f>'case 9'!$J$28:$J$28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6AB-4870-8033-A4992FBD91AF}"/>
            </c:ext>
          </c:extLst>
        </c:ser>
        <c:ser>
          <c:idx val="18"/>
          <c:order val="9"/>
          <c:tx>
            <c:strRef>
              <c:f>'case 9'!$K$28:$K$28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6AB-4870-8033-A4992FBD9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72960"/>
        <c:axId val="231177272"/>
      </c:scatterChart>
      <c:valAx>
        <c:axId val="231172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31177272"/>
        <c:crosses val="autoZero"/>
        <c:crossBetween val="midCat"/>
        <c:majorUnit val="1"/>
      </c:valAx>
      <c:valAx>
        <c:axId val="2311772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31172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10'!$B$29:$B$49</c:f>
              <c:numCache>
                <c:formatCode>0.00</c:formatCode>
                <c:ptCount val="21"/>
                <c:pt idx="4">
                  <c:v>472930.78289584199</c:v>
                </c:pt>
                <c:pt idx="5">
                  <c:v>2731183.9349012999</c:v>
                </c:pt>
                <c:pt idx="6">
                  <c:v>8116290.4512809804</c:v>
                </c:pt>
                <c:pt idx="7">
                  <c:v>16161465.115497701</c:v>
                </c:pt>
                <c:pt idx="8">
                  <c:v>24811693.3672827</c:v>
                </c:pt>
                <c:pt idx="9">
                  <c:v>31125526.510919798</c:v>
                </c:pt>
                <c:pt idx="10">
                  <c:v>37189021.088828199</c:v>
                </c:pt>
                <c:pt idx="11">
                  <c:v>41626100.3653927</c:v>
                </c:pt>
                <c:pt idx="12">
                  <c:v>46138870.243595101</c:v>
                </c:pt>
                <c:pt idx="13">
                  <c:v>50330912.241705202</c:v>
                </c:pt>
                <c:pt idx="14">
                  <c:v>55059267.802394003</c:v>
                </c:pt>
                <c:pt idx="15">
                  <c:v>60808022.991390198</c:v>
                </c:pt>
                <c:pt idx="16">
                  <c:v>68750922.080008402</c:v>
                </c:pt>
                <c:pt idx="17">
                  <c:v>77566864.645107105</c:v>
                </c:pt>
                <c:pt idx="18">
                  <c:v>84864970.125997499</c:v>
                </c:pt>
                <c:pt idx="19">
                  <c:v>89465407.5881982</c:v>
                </c:pt>
                <c:pt idx="20">
                  <c:v>91926677.463250697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AB2-4CAF-A16A-4ACD21574A16}"/>
            </c:ext>
          </c:extLst>
        </c:ser>
        <c:ser>
          <c:idx val="4"/>
          <c:order val="1"/>
          <c:tx>
            <c:strRef>
              <c:f>'case 10'!$C$28:$C$28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AB2-4CAF-A16A-4ACD21574A16}"/>
            </c:ext>
          </c:extLst>
        </c:ser>
        <c:ser>
          <c:idx val="7"/>
          <c:order val="2"/>
          <c:tx>
            <c:strRef>
              <c:f>'case 10'!$D$28:$D$28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10'!$D$29:$D$49</c:f>
              <c:numCache>
                <c:formatCode>0.00</c:formatCode>
                <c:ptCount val="21"/>
                <c:pt idx="0">
                  <c:v>0</c:v>
                </c:pt>
                <c:pt idx="1">
                  <c:v>38737.324403058505</c:v>
                </c:pt>
                <c:pt idx="2">
                  <c:v>151059.99999999997</c:v>
                </c:pt>
                <c:pt idx="3">
                  <c:v>1991533.9501420395</c:v>
                </c:pt>
                <c:pt idx="4">
                  <c:v>5867157.9999999991</c:v>
                </c:pt>
                <c:pt idx="5">
                  <c:v>13406881.681980856</c:v>
                </c:pt>
                <c:pt idx="6">
                  <c:v>21953532.66666666</c:v>
                </c:pt>
                <c:pt idx="7">
                  <c:v>27407614.212096579</c:v>
                </c:pt>
                <c:pt idx="8">
                  <c:v>32124911.333333321</c:v>
                </c:pt>
                <c:pt idx="9">
                  <c:v>36737746.720560208</c:v>
                </c:pt>
                <c:pt idx="10">
                  <c:v>41064017.999999978</c:v>
                </c:pt>
                <c:pt idx="11">
                  <c:v>45054414.650447987</c:v>
                </c:pt>
                <c:pt idx="12">
                  <c:v>48931724.666666664</c:v>
                </c:pt>
                <c:pt idx="13">
                  <c:v>52672201.154072694</c:v>
                </c:pt>
                <c:pt idx="14">
                  <c:v>56898458.00000003</c:v>
                </c:pt>
                <c:pt idx="15">
                  <c:v>62900970.074501798</c:v>
                </c:pt>
                <c:pt idx="16">
                  <c:v>69832200.666666672</c:v>
                </c:pt>
                <c:pt idx="17">
                  <c:v>77454693.585065022</c:v>
                </c:pt>
                <c:pt idx="18">
                  <c:v>84115153.999999985</c:v>
                </c:pt>
                <c:pt idx="19">
                  <c:v>88660178.237246528</c:v>
                </c:pt>
                <c:pt idx="20">
                  <c:v>91489543.333333313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AB2-4CAF-A16A-4ACD21574A16}"/>
            </c:ext>
          </c:extLst>
        </c:ser>
        <c:ser>
          <c:idx val="10"/>
          <c:order val="3"/>
          <c:tx>
            <c:strRef>
              <c:f>'case 10'!$E$28:$E$28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107812.2</c:v>
                </c:pt>
                <c:pt idx="3">
                  <c:v>472253.7</c:v>
                </c:pt>
                <c:pt idx="4">
                  <c:v>2497871.5</c:v>
                </c:pt>
                <c:pt idx="5">
                  <c:v>8342741.7999999998</c:v>
                </c:pt>
                <c:pt idx="6">
                  <c:v>17521720.800000001</c:v>
                </c:pt>
                <c:pt idx="7">
                  <c:v>25001289.100000001</c:v>
                </c:pt>
                <c:pt idx="8">
                  <c:v>30439688.199999999</c:v>
                </c:pt>
                <c:pt idx="9">
                  <c:v>34905705.299999997</c:v>
                </c:pt>
                <c:pt idx="10">
                  <c:v>39628809.600000001</c:v>
                </c:pt>
                <c:pt idx="11">
                  <c:v>43625452</c:v>
                </c:pt>
                <c:pt idx="12">
                  <c:v>47283455.399999999</c:v>
                </c:pt>
                <c:pt idx="13">
                  <c:v>51470726.700000003</c:v>
                </c:pt>
                <c:pt idx="14">
                  <c:v>57193280.700000003</c:v>
                </c:pt>
                <c:pt idx="15">
                  <c:v>65018860</c:v>
                </c:pt>
                <c:pt idx="16">
                  <c:v>74064115.400000006</c:v>
                </c:pt>
                <c:pt idx="17">
                  <c:v>81672914.200000003</c:v>
                </c:pt>
                <c:pt idx="18">
                  <c:v>87561101.5</c:v>
                </c:pt>
                <c:pt idx="19">
                  <c:v>90651362.200000003</c:v>
                </c:pt>
                <c:pt idx="20">
                  <c:v>92465848.5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AB2-4CAF-A16A-4ACD21574A16}"/>
            </c:ext>
          </c:extLst>
        </c:ser>
        <c:ser>
          <c:idx val="13"/>
          <c:order val="4"/>
          <c:tx>
            <c:strRef>
              <c:f>'case 10'!$F$28:$F$28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10'!$F$29:$F$49</c:f>
              <c:numCache>
                <c:formatCode>0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736230</c:v>
                </c:pt>
                <c:pt idx="4">
                  <c:v>3298120</c:v>
                </c:pt>
                <c:pt idx="5">
                  <c:v>9896200</c:v>
                </c:pt>
                <c:pt idx="6">
                  <c:v>19036080</c:v>
                </c:pt>
                <c:pt idx="7">
                  <c:v>26367190</c:v>
                </c:pt>
                <c:pt idx="8">
                  <c:v>31268740</c:v>
                </c:pt>
                <c:pt idx="9">
                  <c:v>35668210</c:v>
                </c:pt>
                <c:pt idx="10">
                  <c:v>40040030</c:v>
                </c:pt>
                <c:pt idx="11">
                  <c:v>44450260</c:v>
                </c:pt>
                <c:pt idx="12">
                  <c:v>48120650</c:v>
                </c:pt>
                <c:pt idx="13">
                  <c:v>52677650</c:v>
                </c:pt>
                <c:pt idx="14">
                  <c:v>58075900</c:v>
                </c:pt>
                <c:pt idx="15">
                  <c:v>63513720</c:v>
                </c:pt>
                <c:pt idx="16">
                  <c:v>70865330</c:v>
                </c:pt>
                <c:pt idx="17">
                  <c:v>78754980</c:v>
                </c:pt>
                <c:pt idx="18">
                  <c:v>84255390</c:v>
                </c:pt>
                <c:pt idx="19">
                  <c:v>88271080</c:v>
                </c:pt>
                <c:pt idx="20">
                  <c:v>91571380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AB2-4CAF-A16A-4ACD21574A16}"/>
            </c:ext>
          </c:extLst>
        </c:ser>
        <c:ser>
          <c:idx val="0"/>
          <c:order val="5"/>
          <c:tx>
            <c:strRef>
              <c:f>'case 10'!$G$28:$G$28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AB2-4CAF-A16A-4ACD21574A16}"/>
            </c:ext>
          </c:extLst>
        </c:ser>
        <c:ser>
          <c:idx val="6"/>
          <c:order val="6"/>
          <c:tx>
            <c:strRef>
              <c:f>'case 10'!$H$28:$H$28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AB2-4CAF-A16A-4ACD21574A16}"/>
            </c:ext>
          </c:extLst>
        </c:ser>
        <c:ser>
          <c:idx val="12"/>
          <c:order val="7"/>
          <c:tx>
            <c:strRef>
              <c:f>'case 10'!$I$28:$I$28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AB2-4CAF-A16A-4ACD21574A16}"/>
            </c:ext>
          </c:extLst>
        </c:ser>
        <c:ser>
          <c:idx val="16"/>
          <c:order val="8"/>
          <c:tx>
            <c:strRef>
              <c:f>'case 10'!$J$28:$J$28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AB2-4CAF-A16A-4ACD21574A16}"/>
            </c:ext>
          </c:extLst>
        </c:ser>
        <c:ser>
          <c:idx val="18"/>
          <c:order val="9"/>
          <c:tx>
            <c:strRef>
              <c:f>'case 10'!$K$28:$K$28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AB2-4CAF-A16A-4ACD21574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73744"/>
        <c:axId val="231171784"/>
      </c:scatterChart>
      <c:valAx>
        <c:axId val="231173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31171784"/>
        <c:crosses val="autoZero"/>
        <c:crossBetween val="midCat"/>
        <c:majorUnit val="1"/>
      </c:valAx>
      <c:valAx>
        <c:axId val="231171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31173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R4-1814575 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November,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(FR2)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7.13.1.2.1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(FR2)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PDSCH Simulation Assumptions)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R4-1813927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forward on NR UE PDSCH demodulation requirements and General aspects”,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R4-1814239,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1524000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2" sqref="L32"/>
    </sheetView>
  </sheetViews>
  <sheetFormatPr defaultRowHeight="12.5"/>
  <cols>
    <col min="11" max="14" width="9.26953125" customWidth="1"/>
    <col min="16" max="16" width="9.269531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6"/>
  <sheetViews>
    <sheetView zoomScale="85" zoomScaleNormal="85" workbookViewId="0">
      <selection activeCell="E7" sqref="E7"/>
    </sheetView>
  </sheetViews>
  <sheetFormatPr defaultRowHeight="12.5"/>
  <cols>
    <col min="2" max="2" width="13.453125" customWidth="1"/>
    <col min="3" max="3" width="22.7265625" customWidth="1"/>
    <col min="4" max="4" width="18.54296875" customWidth="1"/>
    <col min="5" max="5" width="22.54296875" customWidth="1"/>
    <col min="6" max="6" width="15.7265625" customWidth="1"/>
    <col min="7" max="7" width="19.453125" customWidth="1"/>
    <col min="8" max="8" width="28.26953125" customWidth="1"/>
    <col min="10" max="10" width="15.26953125" customWidth="1"/>
    <col min="11" max="11" width="14.26953125" customWidth="1"/>
  </cols>
  <sheetData>
    <row r="2" spans="2:12" ht="13" thickBot="1"/>
    <row r="3" spans="2:12" ht="26.5" thickBot="1">
      <c r="B3" s="37" t="s">
        <v>9</v>
      </c>
      <c r="C3" s="38" t="s">
        <v>10</v>
      </c>
      <c r="D3" s="38" t="s">
        <v>11</v>
      </c>
      <c r="E3" s="38" t="s">
        <v>23</v>
      </c>
      <c r="F3" s="38" t="s">
        <v>12</v>
      </c>
      <c r="G3" s="38" t="s">
        <v>24</v>
      </c>
      <c r="H3" s="38" t="s">
        <v>13</v>
      </c>
      <c r="I3" s="38" t="s">
        <v>25</v>
      </c>
      <c r="J3" s="38" t="s">
        <v>39</v>
      </c>
      <c r="K3" s="38" t="s">
        <v>26</v>
      </c>
      <c r="L3" s="38" t="s">
        <v>32</v>
      </c>
    </row>
    <row r="4" spans="2:12" ht="13.5" thickBot="1">
      <c r="B4" s="42" t="s">
        <v>46</v>
      </c>
      <c r="C4" s="36" t="s">
        <v>42</v>
      </c>
      <c r="D4" s="36" t="s">
        <v>47</v>
      </c>
      <c r="E4" s="36" t="s">
        <v>40</v>
      </c>
      <c r="F4" s="36" t="s">
        <v>27</v>
      </c>
      <c r="G4" s="36">
        <v>66</v>
      </c>
      <c r="H4" s="36" t="s">
        <v>43</v>
      </c>
      <c r="I4" s="36" t="s">
        <v>28</v>
      </c>
      <c r="J4" s="36">
        <v>1</v>
      </c>
      <c r="K4" s="36">
        <v>8</v>
      </c>
      <c r="L4" s="39">
        <v>0.7</v>
      </c>
    </row>
    <row r="5" spans="2:12" ht="13.5" thickBot="1">
      <c r="B5" s="42" t="s">
        <v>48</v>
      </c>
      <c r="C5" s="36" t="s">
        <v>42</v>
      </c>
      <c r="D5" s="36" t="s">
        <v>47</v>
      </c>
      <c r="E5" s="36" t="s">
        <v>40</v>
      </c>
      <c r="F5" s="36" t="s">
        <v>27</v>
      </c>
      <c r="G5" s="36">
        <v>66</v>
      </c>
      <c r="H5" s="36" t="s">
        <v>49</v>
      </c>
      <c r="I5" s="36" t="s">
        <v>28</v>
      </c>
      <c r="J5" s="36">
        <v>1</v>
      </c>
      <c r="K5" s="36">
        <v>8</v>
      </c>
      <c r="L5" s="39">
        <v>0.7</v>
      </c>
    </row>
    <row r="6" spans="2:12" ht="13.5" thickBot="1">
      <c r="B6" s="42" t="s">
        <v>50</v>
      </c>
      <c r="C6" s="36" t="s">
        <v>42</v>
      </c>
      <c r="D6" s="36" t="s">
        <v>51</v>
      </c>
      <c r="E6" s="36" t="s">
        <v>52</v>
      </c>
      <c r="F6" s="36" t="s">
        <v>27</v>
      </c>
      <c r="G6" s="36">
        <v>66</v>
      </c>
      <c r="H6" s="36" t="s">
        <v>43</v>
      </c>
      <c r="I6" s="36" t="s">
        <v>28</v>
      </c>
      <c r="J6" s="36">
        <v>1</v>
      </c>
      <c r="K6" s="36">
        <v>8</v>
      </c>
      <c r="L6" s="39">
        <v>0.7</v>
      </c>
    </row>
    <row r="7" spans="2:12" ht="12.75" customHeight="1" thickBot="1">
      <c r="B7" s="42" t="s">
        <v>53</v>
      </c>
      <c r="C7" s="36" t="s">
        <v>42</v>
      </c>
      <c r="D7" s="36" t="s">
        <v>51</v>
      </c>
      <c r="E7" s="36" t="s">
        <v>52</v>
      </c>
      <c r="F7" s="36" t="s">
        <v>27</v>
      </c>
      <c r="G7" s="36">
        <v>66</v>
      </c>
      <c r="H7" s="36" t="s">
        <v>49</v>
      </c>
      <c r="I7" s="36" t="s">
        <v>28</v>
      </c>
      <c r="J7" s="36">
        <v>1</v>
      </c>
      <c r="K7" s="36">
        <v>8</v>
      </c>
      <c r="L7" s="39">
        <v>0.7</v>
      </c>
    </row>
    <row r="8" spans="2:12" ht="13.5" customHeight="1" thickBot="1">
      <c r="B8" s="42">
        <v>3</v>
      </c>
      <c r="C8" s="36" t="s">
        <v>42</v>
      </c>
      <c r="D8" s="36" t="s">
        <v>47</v>
      </c>
      <c r="E8" s="36" t="s">
        <v>40</v>
      </c>
      <c r="F8" s="36" t="s">
        <v>30</v>
      </c>
      <c r="G8" s="36" t="s">
        <v>29</v>
      </c>
      <c r="H8" s="36" t="s">
        <v>44</v>
      </c>
      <c r="I8" s="36" t="s">
        <v>28</v>
      </c>
      <c r="J8" s="36">
        <v>2</v>
      </c>
      <c r="K8" s="36">
        <v>10</v>
      </c>
      <c r="L8" s="39">
        <v>0.7</v>
      </c>
    </row>
    <row r="9" spans="2:12" ht="13.5" thickBot="1">
      <c r="B9" s="42" t="s">
        <v>54</v>
      </c>
      <c r="C9" s="36" t="s">
        <v>42</v>
      </c>
      <c r="D9" s="36" t="s">
        <v>47</v>
      </c>
      <c r="E9" s="36" t="s">
        <v>41</v>
      </c>
      <c r="F9" s="36" t="s">
        <v>30</v>
      </c>
      <c r="G9" s="36">
        <v>66</v>
      </c>
      <c r="H9" s="36" t="s">
        <v>43</v>
      </c>
      <c r="I9" s="36" t="s">
        <v>28</v>
      </c>
      <c r="J9" s="36">
        <v>1</v>
      </c>
      <c r="K9" s="36">
        <v>8</v>
      </c>
      <c r="L9" s="39">
        <v>0.7</v>
      </c>
    </row>
    <row r="10" spans="2:12" ht="13.5" thickBot="1">
      <c r="B10" s="42" t="s">
        <v>55</v>
      </c>
      <c r="C10" s="36" t="s">
        <v>42</v>
      </c>
      <c r="D10" s="36" t="s">
        <v>47</v>
      </c>
      <c r="E10" s="36" t="s">
        <v>41</v>
      </c>
      <c r="F10" s="36" t="s">
        <v>30</v>
      </c>
      <c r="G10" s="36">
        <v>66</v>
      </c>
      <c r="H10" s="36" t="s">
        <v>43</v>
      </c>
      <c r="I10" s="36" t="s">
        <v>28</v>
      </c>
      <c r="J10" s="36">
        <v>1</v>
      </c>
      <c r="K10" s="36">
        <v>16</v>
      </c>
      <c r="L10" s="39">
        <v>0.7</v>
      </c>
    </row>
    <row r="11" spans="2:12" ht="13.5" thickBot="1">
      <c r="B11" s="42">
        <v>5</v>
      </c>
      <c r="C11" s="36" t="s">
        <v>42</v>
      </c>
      <c r="D11" s="36" t="s">
        <v>47</v>
      </c>
      <c r="E11" s="36" t="s">
        <v>56</v>
      </c>
      <c r="F11" s="36" t="s">
        <v>30</v>
      </c>
      <c r="G11" s="36">
        <v>66</v>
      </c>
      <c r="H11" s="36" t="s">
        <v>44</v>
      </c>
      <c r="I11" s="36" t="s">
        <v>28</v>
      </c>
      <c r="J11" s="36">
        <v>2</v>
      </c>
      <c r="K11" s="36">
        <v>8</v>
      </c>
      <c r="L11" s="39">
        <v>0.7</v>
      </c>
    </row>
    <row r="12" spans="2:12" ht="13.5" thickBot="1">
      <c r="B12" s="42">
        <v>6</v>
      </c>
      <c r="C12" s="36" t="s">
        <v>42</v>
      </c>
      <c r="D12" s="36" t="s">
        <v>21</v>
      </c>
      <c r="E12" s="36" t="s">
        <v>41</v>
      </c>
      <c r="F12" s="36" t="s">
        <v>30</v>
      </c>
      <c r="G12" s="36">
        <v>66</v>
      </c>
      <c r="H12" s="36" t="s">
        <v>44</v>
      </c>
      <c r="I12" s="36" t="s">
        <v>31</v>
      </c>
      <c r="J12" s="36">
        <v>2</v>
      </c>
      <c r="K12" s="36">
        <v>10</v>
      </c>
      <c r="L12" s="39">
        <v>0.7</v>
      </c>
    </row>
    <row r="13" spans="2:12" ht="13.5" thickBot="1">
      <c r="B13" s="42">
        <v>7</v>
      </c>
      <c r="C13" s="36" t="s">
        <v>42</v>
      </c>
      <c r="D13" s="36" t="s">
        <v>47</v>
      </c>
      <c r="E13" s="36" t="s">
        <v>41</v>
      </c>
      <c r="F13" s="36" t="s">
        <v>27</v>
      </c>
      <c r="G13" s="36">
        <v>66</v>
      </c>
      <c r="H13" s="36" t="s">
        <v>43</v>
      </c>
      <c r="I13" s="36" t="s">
        <v>28</v>
      </c>
      <c r="J13" s="36">
        <v>1</v>
      </c>
      <c r="K13" s="36">
        <v>16</v>
      </c>
      <c r="L13" s="39">
        <v>0.3</v>
      </c>
    </row>
    <row r="14" spans="2:12" ht="13.5" thickBot="1">
      <c r="B14" s="42">
        <v>8</v>
      </c>
      <c r="C14" s="36" t="s">
        <v>57</v>
      </c>
      <c r="D14" s="36" t="s">
        <v>47</v>
      </c>
      <c r="E14" s="36" t="s">
        <v>41</v>
      </c>
      <c r="F14" s="36" t="s">
        <v>30</v>
      </c>
      <c r="G14" s="36">
        <v>32</v>
      </c>
      <c r="H14" s="36" t="s">
        <v>44</v>
      </c>
      <c r="I14" s="36" t="s">
        <v>28</v>
      </c>
      <c r="J14" s="36">
        <v>2</v>
      </c>
      <c r="K14" s="36">
        <v>10</v>
      </c>
      <c r="L14" s="39">
        <v>0.7</v>
      </c>
    </row>
    <row r="15" spans="2:12" ht="13.5" thickBot="1">
      <c r="B15" s="42">
        <v>9</v>
      </c>
      <c r="C15" s="36" t="s">
        <v>58</v>
      </c>
      <c r="D15" s="36" t="s">
        <v>47</v>
      </c>
      <c r="E15" s="36" t="s">
        <v>41</v>
      </c>
      <c r="F15" s="36" t="s">
        <v>30</v>
      </c>
      <c r="G15" s="36">
        <v>132</v>
      </c>
      <c r="H15" s="36" t="s">
        <v>43</v>
      </c>
      <c r="I15" s="36" t="s">
        <v>28</v>
      </c>
      <c r="J15" s="36">
        <v>1</v>
      </c>
      <c r="K15" s="36">
        <v>8</v>
      </c>
      <c r="L15" s="39">
        <v>0.7</v>
      </c>
    </row>
    <row r="16" spans="2:12" ht="13.5" thickBot="1">
      <c r="B16" s="42">
        <v>10</v>
      </c>
      <c r="C16" s="36" t="s">
        <v>59</v>
      </c>
      <c r="D16" s="36" t="s">
        <v>47</v>
      </c>
      <c r="E16" s="36" t="s">
        <v>41</v>
      </c>
      <c r="F16" s="36" t="s">
        <v>30</v>
      </c>
      <c r="G16" s="36">
        <v>66</v>
      </c>
      <c r="H16" s="36" t="s">
        <v>44</v>
      </c>
      <c r="I16" s="36" t="s">
        <v>28</v>
      </c>
      <c r="J16" s="36">
        <v>2</v>
      </c>
      <c r="K16" s="36">
        <v>10</v>
      </c>
      <c r="L16" s="39">
        <v>0.7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8"/>
  <sheetViews>
    <sheetView tabSelected="1" topLeftCell="A10" zoomScale="70" zoomScaleNormal="70" workbookViewId="0">
      <selection activeCell="S38" sqref="S38"/>
    </sheetView>
  </sheetViews>
  <sheetFormatPr defaultRowHeight="12.5"/>
  <cols>
    <col min="2" max="3" width="17.1796875" style="29" customWidth="1"/>
  </cols>
  <sheetData>
    <row r="2" spans="2:17" ht="18"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29"/>
      <c r="Q2" s="29"/>
    </row>
    <row r="3" spans="2:17" ht="66" customHeight="1">
      <c r="B3" s="33" t="s">
        <v>9</v>
      </c>
      <c r="C3" s="33" t="s">
        <v>63</v>
      </c>
      <c r="D3" s="44" t="s">
        <v>14</v>
      </c>
      <c r="E3" s="45" t="s">
        <v>20</v>
      </c>
      <c r="F3" s="45" t="s">
        <v>15</v>
      </c>
      <c r="G3" s="45" t="s">
        <v>16</v>
      </c>
      <c r="H3" s="49" t="s">
        <v>22</v>
      </c>
      <c r="I3" s="45" t="s">
        <v>62</v>
      </c>
      <c r="J3" s="45"/>
      <c r="K3" s="45"/>
      <c r="L3" s="45"/>
      <c r="M3" s="35" t="s">
        <v>17</v>
      </c>
      <c r="N3" s="35" t="s">
        <v>18</v>
      </c>
      <c r="O3" s="35" t="s">
        <v>19</v>
      </c>
      <c r="P3" s="29"/>
      <c r="Q3" s="29"/>
    </row>
    <row r="4" spans="2:17">
      <c r="B4" s="62" t="s">
        <v>46</v>
      </c>
      <c r="C4" s="34" t="s">
        <v>64</v>
      </c>
      <c r="D4" s="52">
        <f>'case 1a'!B51</f>
        <v>-3.095884618029062</v>
      </c>
      <c r="E4" s="52">
        <v>-1.76</v>
      </c>
      <c r="F4" s="52">
        <f>'case 1a'!D51</f>
        <v>-2.8337293700048605</v>
      </c>
      <c r="G4" s="53">
        <f>'case 1a'!E51</f>
        <v>-3.0563905601597376</v>
      </c>
      <c r="H4" s="54">
        <v>-3.1</v>
      </c>
      <c r="I4" s="59">
        <v>-1.69</v>
      </c>
      <c r="J4" s="55" t="str">
        <f>'case 1a'!H51</f>
        <v/>
      </c>
      <c r="K4" s="55" t="str">
        <f>'case 1a'!I51</f>
        <v/>
      </c>
      <c r="L4" s="55" t="str">
        <f>'case 1a'!J51</f>
        <v/>
      </c>
      <c r="M4" s="56">
        <f t="shared" ref="M4:M16" si="0">STDEV(D4,E4,F4,G4,H4,I4,J4,K4,L4)</f>
        <v>0.67702891320262526</v>
      </c>
      <c r="N4" s="56">
        <f t="shared" ref="N4:N16" si="1">MAX(D4,E4,F4,G4,H4,I4,J4,K4,L4)-MIN(D4,E4,F4,G4,H4,I4,J4,K4,L4)</f>
        <v>1.4100000000000001</v>
      </c>
      <c r="O4" s="56">
        <f t="shared" ref="O4:O16" si="2">AVERAGE(D4,E4,F4,G4,H4,I4,J4,K4,L4)</f>
        <v>-2.5893340913656098</v>
      </c>
      <c r="P4" s="29"/>
      <c r="Q4" s="29"/>
    </row>
    <row r="5" spans="2:17" s="29" customFormat="1">
      <c r="B5" s="62" t="s">
        <v>48</v>
      </c>
      <c r="C5" s="34" t="s">
        <v>64</v>
      </c>
      <c r="D5" s="52">
        <f>'case 1b'!B51</f>
        <v>-3.0165653609812715</v>
      </c>
      <c r="E5" s="52">
        <v>-1.77</v>
      </c>
      <c r="F5" s="52">
        <f>'case 1b'!D51</f>
        <v>-2.6960269164749842</v>
      </c>
      <c r="G5" s="53">
        <f>'case 1b'!E51</f>
        <v>-2.8380862490003809</v>
      </c>
      <c r="H5" s="54">
        <v>-3</v>
      </c>
      <c r="I5" s="59">
        <v>-1.68</v>
      </c>
      <c r="J5" s="55" t="str">
        <f>'case 1b'!H51</f>
        <v/>
      </c>
      <c r="K5" s="55" t="str">
        <f>'case 1b'!I51</f>
        <v/>
      </c>
      <c r="L5" s="55" t="str">
        <f>'case 1b'!J51</f>
        <v/>
      </c>
      <c r="M5" s="56">
        <f t="shared" si="0"/>
        <v>0.61235097112334691</v>
      </c>
      <c r="N5" s="56">
        <f t="shared" si="1"/>
        <v>1.3365653609812715</v>
      </c>
      <c r="O5" s="56">
        <f t="shared" si="2"/>
        <v>-2.5001130877427724</v>
      </c>
    </row>
    <row r="6" spans="2:17">
      <c r="B6" s="34" t="s">
        <v>50</v>
      </c>
      <c r="C6" s="34" t="s">
        <v>65</v>
      </c>
      <c r="D6" s="52">
        <f>'case 2a'!B51</f>
        <v>10.364020283739471</v>
      </c>
      <c r="E6" s="52">
        <v>10.53</v>
      </c>
      <c r="F6" s="52">
        <f>'case 2a'!D51</f>
        <v>8.8977861589425942</v>
      </c>
      <c r="G6" s="53">
        <f>'case 2a'!E51</f>
        <v>8.3634679714652922</v>
      </c>
      <c r="H6" s="54">
        <v>9.1999999999999993</v>
      </c>
      <c r="I6" s="59">
        <v>9.77</v>
      </c>
      <c r="J6" s="55" t="str">
        <f>'case 2a'!H51</f>
        <v/>
      </c>
      <c r="K6" s="55" t="str">
        <f>'case 2a'!I51</f>
        <v/>
      </c>
      <c r="L6" s="55" t="str">
        <f>'case 2a'!J51</f>
        <v/>
      </c>
      <c r="M6" s="56">
        <f t="shared" si="0"/>
        <v>0.85112654756147443</v>
      </c>
      <c r="N6" s="56">
        <f t="shared" si="1"/>
        <v>2.1665320285347072</v>
      </c>
      <c r="O6" s="56">
        <f t="shared" si="2"/>
        <v>9.5208790690245593</v>
      </c>
      <c r="P6" s="29"/>
      <c r="Q6" s="29"/>
    </row>
    <row r="7" spans="2:17" s="29" customFormat="1">
      <c r="B7" s="63" t="s">
        <v>53</v>
      </c>
      <c r="C7" s="34" t="s">
        <v>65</v>
      </c>
      <c r="D7" s="52">
        <f>'case 2b'!B51</f>
        <v>10.38056635070814</v>
      </c>
      <c r="E7" s="52">
        <v>11.01</v>
      </c>
      <c r="F7" s="52">
        <f>'case 2b'!D51</f>
        <v>8.9764414732215148</v>
      </c>
      <c r="G7" s="53">
        <f>'case 2b'!E51</f>
        <v>8.5130031595405686</v>
      </c>
      <c r="H7" s="54">
        <v>9.3000000000000007</v>
      </c>
      <c r="I7" s="59">
        <v>9.7899999999999991</v>
      </c>
      <c r="J7" s="55" t="str">
        <f>'case 2b'!H51</f>
        <v/>
      </c>
      <c r="K7" s="55" t="str">
        <f>'case 2b'!I51</f>
        <v/>
      </c>
      <c r="L7" s="55" t="str">
        <f>'case 2b'!J51</f>
        <v/>
      </c>
      <c r="M7" s="56">
        <f t="shared" si="0"/>
        <v>0.92423516206969714</v>
      </c>
      <c r="N7" s="56">
        <f t="shared" si="1"/>
        <v>2.4969968404594312</v>
      </c>
      <c r="O7" s="56">
        <f t="shared" si="2"/>
        <v>9.6616684972450368</v>
      </c>
    </row>
    <row r="8" spans="2:17">
      <c r="B8" s="63">
        <v>3</v>
      </c>
      <c r="C8" s="34" t="s">
        <v>64</v>
      </c>
      <c r="D8" s="52">
        <f>'case 3'!B51</f>
        <v>1.145887885487352</v>
      </c>
      <c r="E8" s="52">
        <v>5.35</v>
      </c>
      <c r="F8" s="52">
        <f>'case 3'!D51</f>
        <v>1.2623949265160233</v>
      </c>
      <c r="G8" s="53">
        <f>'case 3'!E51</f>
        <v>1.5621507117451181</v>
      </c>
      <c r="H8" s="54">
        <v>1.6</v>
      </c>
      <c r="I8" s="59"/>
      <c r="J8" s="55" t="str">
        <f>'case 3'!H51</f>
        <v/>
      </c>
      <c r="K8" s="55" t="str">
        <f>'case 3'!I51</f>
        <v/>
      </c>
      <c r="L8" s="55" t="str">
        <f>'case 3'!J51</f>
        <v/>
      </c>
      <c r="M8" s="56">
        <f t="shared" si="0"/>
        <v>1.7803329164431481</v>
      </c>
      <c r="N8" s="58">
        <f t="shared" si="1"/>
        <v>4.2041121145126477</v>
      </c>
      <c r="O8" s="56">
        <f t="shared" si="2"/>
        <v>2.1840867047496983</v>
      </c>
      <c r="P8" s="29"/>
      <c r="Q8" s="29"/>
    </row>
    <row r="9" spans="2:17">
      <c r="B9" s="63" t="s">
        <v>54</v>
      </c>
      <c r="C9" s="34" t="s">
        <v>66</v>
      </c>
      <c r="D9" s="52">
        <f>'case 4a'!B51</f>
        <v>11.978555977220489</v>
      </c>
      <c r="E9" s="52">
        <v>13.36</v>
      </c>
      <c r="F9" s="52">
        <f>'case 4a'!D51</f>
        <v>11.543463660298807</v>
      </c>
      <c r="G9" s="53">
        <f>'case 4a'!E51</f>
        <v>11.246348024588945</v>
      </c>
      <c r="H9" s="54">
        <v>11.2</v>
      </c>
      <c r="I9" s="59">
        <v>12.62</v>
      </c>
      <c r="J9" s="55" t="str">
        <f>'case 4a'!H51</f>
        <v/>
      </c>
      <c r="K9" s="55" t="str">
        <f>'case 4a'!I51</f>
        <v/>
      </c>
      <c r="L9" s="55" t="str">
        <f>'case 4a'!J51</f>
        <v/>
      </c>
      <c r="M9" s="56">
        <f t="shared" si="0"/>
        <v>0.85445096515080221</v>
      </c>
      <c r="N9" s="56">
        <f t="shared" si="1"/>
        <v>2.16</v>
      </c>
      <c r="O9" s="56">
        <f t="shared" si="2"/>
        <v>11.991394610351373</v>
      </c>
      <c r="P9" s="29"/>
      <c r="Q9" s="29"/>
    </row>
    <row r="10" spans="2:17" s="29" customFormat="1">
      <c r="B10" s="34" t="s">
        <v>55</v>
      </c>
      <c r="C10" s="34" t="s">
        <v>66</v>
      </c>
      <c r="D10" s="52">
        <f>'case 4b'!B51</f>
        <v>12.033981870628843</v>
      </c>
      <c r="E10" s="52">
        <v>13.13</v>
      </c>
      <c r="F10" s="52">
        <f>'case 4b'!D51</f>
        <v>11.590020476937143</v>
      </c>
      <c r="G10" s="53" t="str">
        <f>'case 4b'!E51</f>
        <v/>
      </c>
      <c r="H10" s="54">
        <v>11.3</v>
      </c>
      <c r="I10" s="59">
        <v>12.67</v>
      </c>
      <c r="J10" s="55" t="str">
        <f>'case 4b'!H51</f>
        <v/>
      </c>
      <c r="K10" s="55" t="str">
        <f>'case 4b'!I51</f>
        <v/>
      </c>
      <c r="L10" s="55" t="str">
        <f>'case 4b'!J51</f>
        <v/>
      </c>
      <c r="M10" s="56">
        <f t="shared" si="0"/>
        <v>0.75501690328860716</v>
      </c>
      <c r="N10" s="56">
        <f t="shared" si="1"/>
        <v>1.83</v>
      </c>
      <c r="O10" s="56">
        <f t="shared" si="2"/>
        <v>12.144800469513196</v>
      </c>
    </row>
    <row r="11" spans="2:17">
      <c r="B11" s="34">
        <v>5</v>
      </c>
      <c r="C11" s="34" t="s">
        <v>65</v>
      </c>
      <c r="D11" s="52">
        <f>'case 5'!B53</f>
        <v>15.622656482276559</v>
      </c>
      <c r="E11" s="52">
        <v>16.55</v>
      </c>
      <c r="F11" s="52">
        <f>'case 5'!D53</f>
        <v>14.895785792093077</v>
      </c>
      <c r="G11" s="53">
        <f>'case 5'!E53</f>
        <v>15.038215256741134</v>
      </c>
      <c r="H11" s="54">
        <v>15</v>
      </c>
      <c r="I11" s="59">
        <v>16.690000000000001</v>
      </c>
      <c r="J11" s="55" t="str">
        <f>'case 5'!H53</f>
        <v/>
      </c>
      <c r="K11" s="55" t="str">
        <f>'case 5'!I53</f>
        <v/>
      </c>
      <c r="L11" s="55" t="str">
        <f>'case 5'!J53</f>
        <v/>
      </c>
      <c r="M11" s="56">
        <f t="shared" si="0"/>
        <v>0.80699285835028212</v>
      </c>
      <c r="N11" s="56">
        <f t="shared" si="1"/>
        <v>1.7942142079069239</v>
      </c>
      <c r="O11" s="56">
        <f t="shared" si="2"/>
        <v>15.632776255185128</v>
      </c>
      <c r="P11" s="29"/>
      <c r="Q11" s="29"/>
    </row>
    <row r="12" spans="2:17">
      <c r="B12" s="62">
        <v>6</v>
      </c>
      <c r="C12" s="34" t="s">
        <v>66</v>
      </c>
      <c r="D12" s="52">
        <f>'case 6'!B56</f>
        <v>16.758885638792261</v>
      </c>
      <c r="E12" s="52">
        <v>16.399999999999999</v>
      </c>
      <c r="F12" s="52">
        <f>'case 6'!D56</f>
        <v>15.494246539929865</v>
      </c>
      <c r="G12" s="53"/>
      <c r="H12" s="52" t="str">
        <f>'case 6'!F56</f>
        <v/>
      </c>
      <c r="I12" s="59">
        <v>16.87</v>
      </c>
      <c r="J12" s="55" t="str">
        <f>'case 6'!H56</f>
        <v/>
      </c>
      <c r="K12" s="55" t="str">
        <f>'case 6'!I56</f>
        <v/>
      </c>
      <c r="L12" s="55" t="str">
        <f>'case 6'!J56</f>
        <v/>
      </c>
      <c r="M12" s="56">
        <f t="shared" si="0"/>
        <v>0.62412901088192507</v>
      </c>
      <c r="N12" s="56">
        <f t="shared" si="1"/>
        <v>1.3757534600701362</v>
      </c>
      <c r="O12" s="56">
        <f t="shared" si="2"/>
        <v>16.38078304468053</v>
      </c>
      <c r="P12" s="29"/>
      <c r="Q12" s="29"/>
    </row>
    <row r="13" spans="2:17">
      <c r="B13" s="62">
        <v>7</v>
      </c>
      <c r="C13" s="34" t="s">
        <v>66</v>
      </c>
      <c r="D13" s="52">
        <f>'case 7'!B51</f>
        <v>-0.27485828071577934</v>
      </c>
      <c r="E13" s="52">
        <v>0.16999999999999998</v>
      </c>
      <c r="F13" s="52">
        <f>'case 7'!D51</f>
        <v>-1.3244160417181408</v>
      </c>
      <c r="G13" s="53">
        <f>'case 7'!E51</f>
        <v>-1.3769956833436459</v>
      </c>
      <c r="H13" s="54">
        <v>-1.1000000000000001</v>
      </c>
      <c r="I13" s="60">
        <v>0.22</v>
      </c>
      <c r="J13" s="55" t="str">
        <f>'case 7'!H51</f>
        <v/>
      </c>
      <c r="K13" s="55" t="str">
        <f>'case 7'!I51</f>
        <v/>
      </c>
      <c r="L13" s="55" t="str">
        <f>'case 7'!J51</f>
        <v/>
      </c>
      <c r="M13" s="56">
        <f t="shared" si="0"/>
        <v>0.74138756559164476</v>
      </c>
      <c r="N13" s="56">
        <f t="shared" si="1"/>
        <v>1.5969956833436458</v>
      </c>
      <c r="O13" s="56">
        <f t="shared" si="2"/>
        <v>-0.61437833429626099</v>
      </c>
      <c r="P13" s="29"/>
      <c r="Q13" s="29"/>
    </row>
    <row r="14" spans="2:17">
      <c r="B14" s="62">
        <v>8</v>
      </c>
      <c r="C14" s="34" t="s">
        <v>66</v>
      </c>
      <c r="D14" s="52">
        <f>'case 8'!B51</f>
        <v>11.172231468621618</v>
      </c>
      <c r="E14" s="52">
        <v>12.51</v>
      </c>
      <c r="F14" s="52">
        <f>'case 8'!D51</f>
        <v>11.183963679258779</v>
      </c>
      <c r="G14" s="53">
        <f>'case 8'!E51</f>
        <v>10.874202918993827</v>
      </c>
      <c r="H14" s="54">
        <v>10.6</v>
      </c>
      <c r="I14" s="60">
        <v>12.81</v>
      </c>
      <c r="J14" s="55" t="str">
        <f>'case 8'!H51</f>
        <v/>
      </c>
      <c r="K14" s="55" t="str">
        <f>'case 8'!I51</f>
        <v/>
      </c>
      <c r="L14" s="55" t="str">
        <f>'case 8'!J51</f>
        <v/>
      </c>
      <c r="M14" s="56">
        <f t="shared" si="0"/>
        <v>0.91009485473022944</v>
      </c>
      <c r="N14" s="56">
        <f t="shared" si="1"/>
        <v>2.2100000000000009</v>
      </c>
      <c r="O14" s="56">
        <f t="shared" si="2"/>
        <v>11.525066344479036</v>
      </c>
      <c r="P14" s="29"/>
      <c r="Q14" s="29"/>
    </row>
    <row r="15" spans="2:17">
      <c r="B15" s="62">
        <v>9</v>
      </c>
      <c r="C15" s="34" t="s">
        <v>66</v>
      </c>
      <c r="D15" s="52">
        <f>'case 9'!B51</f>
        <v>11.916929544547616</v>
      </c>
      <c r="E15" s="52">
        <v>13.5</v>
      </c>
      <c r="F15" s="52">
        <f>'case 9'!D51</f>
        <v>11.66021372650107</v>
      </c>
      <c r="G15" s="53">
        <f>'case 9'!E51</f>
        <v>11.449188291479736</v>
      </c>
      <c r="H15" s="54">
        <v>10.6</v>
      </c>
      <c r="I15" s="60">
        <v>12.72</v>
      </c>
      <c r="J15" s="55" t="str">
        <f>'case 9'!H51</f>
        <v/>
      </c>
      <c r="K15" s="55" t="str">
        <f>'case 9'!I51</f>
        <v/>
      </c>
      <c r="L15" s="55" t="str">
        <f>'case 9'!J51</f>
        <v/>
      </c>
      <c r="M15" s="56">
        <f t="shared" si="0"/>
        <v>1.0149101719552536</v>
      </c>
      <c r="N15" s="58">
        <f t="shared" si="1"/>
        <v>2.9000000000000004</v>
      </c>
      <c r="O15" s="56">
        <f t="shared" si="2"/>
        <v>11.974388593754737</v>
      </c>
      <c r="P15" s="29"/>
      <c r="Q15" s="29"/>
    </row>
    <row r="16" spans="2:17">
      <c r="B16" s="62">
        <v>10</v>
      </c>
      <c r="C16" s="34" t="s">
        <v>66</v>
      </c>
      <c r="D16" s="52">
        <f>'case 10'!B51</f>
        <v>11.599145970108294</v>
      </c>
      <c r="E16" s="52">
        <v>12.86</v>
      </c>
      <c r="F16" s="52">
        <f>'case 10'!D51</f>
        <v>11.379938441118153</v>
      </c>
      <c r="G16" s="53">
        <f>'case 10'!E51</f>
        <v>11.050674579194876</v>
      </c>
      <c r="H16" s="54">
        <v>11.3</v>
      </c>
      <c r="I16" s="60">
        <v>13.12</v>
      </c>
      <c r="J16" s="55" t="str">
        <f>'case 10'!H51</f>
        <v/>
      </c>
      <c r="K16" s="55" t="str">
        <f>'case 10'!I51</f>
        <v/>
      </c>
      <c r="L16" s="55" t="str">
        <f>'case 10'!J51</f>
        <v/>
      </c>
      <c r="M16" s="56">
        <f t="shared" si="0"/>
        <v>0.87760738406034355</v>
      </c>
      <c r="N16" s="56">
        <f t="shared" si="1"/>
        <v>2.0693254208051233</v>
      </c>
      <c r="O16" s="56">
        <f t="shared" si="2"/>
        <v>11.884959831736888</v>
      </c>
      <c r="P16" s="29"/>
      <c r="Q16" s="29"/>
    </row>
    <row r="19" spans="2:17" ht="18"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</row>
    <row r="20" spans="2:17" ht="55.5" customHeight="1">
      <c r="B20" s="33" t="s">
        <v>9</v>
      </c>
      <c r="C20" s="33" t="s">
        <v>63</v>
      </c>
      <c r="D20" s="44" t="s">
        <v>14</v>
      </c>
      <c r="E20" s="45" t="s">
        <v>20</v>
      </c>
      <c r="F20" s="45" t="s">
        <v>15</v>
      </c>
      <c r="G20" s="45" t="s">
        <v>16</v>
      </c>
      <c r="H20" s="45" t="s">
        <v>22</v>
      </c>
      <c r="I20" s="45" t="s">
        <v>62</v>
      </c>
      <c r="J20" s="45"/>
      <c r="K20" s="45"/>
      <c r="L20" s="45"/>
      <c r="M20" s="67" t="s">
        <v>17</v>
      </c>
      <c r="N20" s="67" t="s">
        <v>18</v>
      </c>
      <c r="O20" s="67" t="s">
        <v>19</v>
      </c>
      <c r="P20" s="35" t="s">
        <v>60</v>
      </c>
      <c r="Q20" s="43" t="s">
        <v>61</v>
      </c>
    </row>
    <row r="21" spans="2:17">
      <c r="B21" s="62" t="s">
        <v>46</v>
      </c>
      <c r="C21" s="34" t="s">
        <v>64</v>
      </c>
      <c r="D21" s="55">
        <v>-1.1000000000000001</v>
      </c>
      <c r="E21" s="55">
        <v>0.24000000000000021</v>
      </c>
      <c r="F21" s="55">
        <v>-1.2999999999999998</v>
      </c>
      <c r="G21" s="55">
        <v>-2.0563905601597376</v>
      </c>
      <c r="H21" s="54">
        <v>-1.6</v>
      </c>
      <c r="I21" s="61">
        <v>-0.69</v>
      </c>
      <c r="J21" s="55"/>
      <c r="K21" s="55"/>
      <c r="L21" s="55"/>
      <c r="M21" s="68">
        <f t="shared" ref="M21:M33" si="3">STDEV(D21,E21,F21,G21,H21,I21,J21,K21,L21)</f>
        <v>0.7958545657373326</v>
      </c>
      <c r="N21" s="68">
        <f t="shared" ref="N21:N33" si="4">MAX(D21,E21,F21,G21,H21,I21,J21,K21,L21)-MIN(D21,E21,F21,G21,H21,I21,J21,K21,L21)</f>
        <v>2.2963905601597379</v>
      </c>
      <c r="O21" s="68">
        <f t="shared" ref="O21:O33" si="5">AVERAGE(D21,E21,F21,G21,H21,I21,J21,K21,L21)</f>
        <v>-1.0843984266932896</v>
      </c>
      <c r="P21" s="56">
        <v>0.5</v>
      </c>
      <c r="Q21" s="57">
        <f>O21+P21</f>
        <v>-0.58439842669328956</v>
      </c>
    </row>
    <row r="22" spans="2:17">
      <c r="B22" s="62" t="s">
        <v>48</v>
      </c>
      <c r="C22" s="34" t="s">
        <v>64</v>
      </c>
      <c r="D22" s="55">
        <v>-1</v>
      </c>
      <c r="E22" s="55">
        <v>0.24</v>
      </c>
      <c r="F22" s="55">
        <v>-1.2000000000000002</v>
      </c>
      <c r="G22" s="55">
        <v>-1.8380862490003809</v>
      </c>
      <c r="H22" s="54">
        <v>-1.5</v>
      </c>
      <c r="I22" s="61">
        <v>-0.67999999999999994</v>
      </c>
      <c r="J22" s="55"/>
      <c r="K22" s="55"/>
      <c r="L22" s="55"/>
      <c r="M22" s="68">
        <f t="shared" si="3"/>
        <v>0.72557680852542672</v>
      </c>
      <c r="N22" s="68">
        <f t="shared" si="4"/>
        <v>2.0780862490003811</v>
      </c>
      <c r="O22" s="68">
        <f t="shared" si="5"/>
        <v>-0.99634770816673013</v>
      </c>
      <c r="P22" s="56">
        <v>0.5</v>
      </c>
      <c r="Q22" s="57">
        <f t="shared" ref="Q22:Q33" si="6">O22+P22</f>
        <v>-0.49634770816673013</v>
      </c>
    </row>
    <row r="23" spans="2:17">
      <c r="B23" s="34" t="s">
        <v>50</v>
      </c>
      <c r="C23" s="34" t="s">
        <v>65</v>
      </c>
      <c r="D23" s="55">
        <v>12.9</v>
      </c>
      <c r="E23" s="55">
        <v>13.03</v>
      </c>
      <c r="F23" s="55">
        <v>11.6</v>
      </c>
      <c r="G23" s="55">
        <v>9.3634679714652922</v>
      </c>
      <c r="H23" s="54">
        <v>10.7</v>
      </c>
      <c r="I23" s="61">
        <v>11.27</v>
      </c>
      <c r="J23" s="55"/>
      <c r="K23" s="55"/>
      <c r="L23" s="55"/>
      <c r="M23" s="68">
        <f t="shared" si="3"/>
        <v>1.3831458546722679</v>
      </c>
      <c r="N23" s="68">
        <f t="shared" si="4"/>
        <v>3.6665320285347072</v>
      </c>
      <c r="O23" s="68">
        <f t="shared" si="5"/>
        <v>11.477244661910881</v>
      </c>
      <c r="P23" s="56">
        <v>0.8</v>
      </c>
      <c r="Q23" s="57">
        <f t="shared" si="6"/>
        <v>12.277244661910881</v>
      </c>
    </row>
    <row r="24" spans="2:17">
      <c r="B24" s="34" t="s">
        <v>53</v>
      </c>
      <c r="C24" s="34" t="s">
        <v>65</v>
      </c>
      <c r="D24" s="55">
        <v>12.9</v>
      </c>
      <c r="E24" s="55">
        <v>13.51</v>
      </c>
      <c r="F24" s="55">
        <v>11.7</v>
      </c>
      <c r="G24" s="55">
        <v>9.5130031595405686</v>
      </c>
      <c r="H24" s="54">
        <v>10.8</v>
      </c>
      <c r="I24" s="61">
        <v>11.29</v>
      </c>
      <c r="J24" s="55"/>
      <c r="K24" s="55"/>
      <c r="L24" s="55"/>
      <c r="M24" s="68">
        <f t="shared" si="3"/>
        <v>1.4448271541198343</v>
      </c>
      <c r="N24" s="68">
        <f t="shared" si="4"/>
        <v>3.9969968404594312</v>
      </c>
      <c r="O24" s="68">
        <f t="shared" si="5"/>
        <v>11.618833859923427</v>
      </c>
      <c r="P24" s="56">
        <v>0.8</v>
      </c>
      <c r="Q24" s="57">
        <f t="shared" si="6"/>
        <v>12.418833859923428</v>
      </c>
    </row>
    <row r="25" spans="2:17">
      <c r="B25" s="62">
        <v>3</v>
      </c>
      <c r="C25" s="34" t="s">
        <v>64</v>
      </c>
      <c r="D25" s="55">
        <v>3.2</v>
      </c>
      <c r="E25" s="55">
        <v>7.35</v>
      </c>
      <c r="F25" s="55">
        <v>2.8</v>
      </c>
      <c r="G25" s="55">
        <v>2.5621507117451179</v>
      </c>
      <c r="H25" s="54">
        <v>3.1</v>
      </c>
      <c r="I25" s="61"/>
      <c r="J25" s="55"/>
      <c r="K25" s="55"/>
      <c r="L25" s="55"/>
      <c r="M25" s="68">
        <f t="shared" si="3"/>
        <v>1.9990461058010831</v>
      </c>
      <c r="N25" s="68">
        <f t="shared" si="4"/>
        <v>4.7878492882548818</v>
      </c>
      <c r="O25" s="68">
        <f t="shared" si="5"/>
        <v>3.8024301423490243</v>
      </c>
      <c r="P25" s="56">
        <v>0.5</v>
      </c>
      <c r="Q25" s="57">
        <f t="shared" si="6"/>
        <v>4.3024301423490243</v>
      </c>
    </row>
    <row r="26" spans="2:17">
      <c r="B26" s="34" t="s">
        <v>54</v>
      </c>
      <c r="C26" s="34" t="s">
        <v>66</v>
      </c>
      <c r="D26" s="55">
        <v>14.5</v>
      </c>
      <c r="E26" s="55">
        <v>15.86</v>
      </c>
      <c r="F26" s="55">
        <v>13.7</v>
      </c>
      <c r="G26" s="55">
        <v>12.246348024588945</v>
      </c>
      <c r="H26" s="54">
        <v>12.7</v>
      </c>
      <c r="I26" s="61">
        <v>14.12</v>
      </c>
      <c r="J26" s="55"/>
      <c r="K26" s="55"/>
      <c r="L26" s="55"/>
      <c r="M26" s="68">
        <f t="shared" si="3"/>
        <v>1.3001602943616726</v>
      </c>
      <c r="N26" s="68">
        <f t="shared" si="4"/>
        <v>3.6136519754110541</v>
      </c>
      <c r="O26" s="68">
        <f t="shared" si="5"/>
        <v>13.854391337431492</v>
      </c>
      <c r="P26" s="56">
        <v>0.5</v>
      </c>
      <c r="Q26" s="57">
        <f t="shared" si="6"/>
        <v>14.354391337431492</v>
      </c>
    </row>
    <row r="27" spans="2:17">
      <c r="B27" s="34" t="s">
        <v>55</v>
      </c>
      <c r="C27" s="34" t="s">
        <v>66</v>
      </c>
      <c r="D27" s="55">
        <v>14.5</v>
      </c>
      <c r="E27" s="55">
        <v>15.63</v>
      </c>
      <c r="F27" s="55">
        <v>13.7</v>
      </c>
      <c r="G27" s="55"/>
      <c r="H27" s="54">
        <v>12.8</v>
      </c>
      <c r="I27" s="61">
        <v>14.17</v>
      </c>
      <c r="J27" s="55"/>
      <c r="K27" s="55"/>
      <c r="L27" s="55"/>
      <c r="M27" s="68">
        <f t="shared" si="3"/>
        <v>1.041369290885803</v>
      </c>
      <c r="N27" s="68">
        <f t="shared" si="4"/>
        <v>2.83</v>
      </c>
      <c r="O27" s="68">
        <f t="shared" si="5"/>
        <v>14.16</v>
      </c>
      <c r="P27" s="56">
        <v>0.5</v>
      </c>
      <c r="Q27" s="57">
        <f t="shared" si="6"/>
        <v>14.66</v>
      </c>
    </row>
    <row r="28" spans="2:17">
      <c r="B28" s="34">
        <v>5</v>
      </c>
      <c r="C28" s="34" t="s">
        <v>65</v>
      </c>
      <c r="D28" s="55">
        <v>18.600000000000001</v>
      </c>
      <c r="E28" s="55">
        <v>19.55</v>
      </c>
      <c r="F28" s="55">
        <v>17.7</v>
      </c>
      <c r="G28" s="55">
        <v>16.038215256741132</v>
      </c>
      <c r="H28" s="54">
        <v>16.5</v>
      </c>
      <c r="I28" s="61">
        <v>18.690000000000001</v>
      </c>
      <c r="J28" s="55"/>
      <c r="K28" s="55"/>
      <c r="L28" s="55"/>
      <c r="M28" s="68">
        <f t="shared" si="3"/>
        <v>1.3627607904592647</v>
      </c>
      <c r="N28" s="68">
        <f t="shared" si="4"/>
        <v>3.5117847432588682</v>
      </c>
      <c r="O28" s="68">
        <f t="shared" si="5"/>
        <v>17.846369209456856</v>
      </c>
      <c r="P28" s="56">
        <v>0.8</v>
      </c>
      <c r="Q28" s="57">
        <f t="shared" si="6"/>
        <v>18.646369209456857</v>
      </c>
    </row>
    <row r="29" spans="2:17">
      <c r="B29" s="62">
        <v>6</v>
      </c>
      <c r="C29" s="34" t="s">
        <v>66</v>
      </c>
      <c r="D29" s="55">
        <v>19.8</v>
      </c>
      <c r="E29" s="55">
        <v>19.399999999999999</v>
      </c>
      <c r="F29" s="55">
        <v>17.899999999999999</v>
      </c>
      <c r="G29" s="55"/>
      <c r="H29" s="52"/>
      <c r="I29" s="61">
        <v>18.87</v>
      </c>
      <c r="J29" s="55"/>
      <c r="K29" s="55"/>
      <c r="L29" s="55"/>
      <c r="M29" s="68">
        <f t="shared" si="3"/>
        <v>0.82192355686726393</v>
      </c>
      <c r="N29" s="68">
        <f t="shared" si="4"/>
        <v>1.9000000000000021</v>
      </c>
      <c r="O29" s="68">
        <f t="shared" si="5"/>
        <v>18.9925</v>
      </c>
      <c r="P29" s="56">
        <v>0.5</v>
      </c>
      <c r="Q29" s="57">
        <f t="shared" si="6"/>
        <v>19.4925</v>
      </c>
    </row>
    <row r="30" spans="2:17">
      <c r="B30" s="62">
        <v>7</v>
      </c>
      <c r="C30" s="34" t="s">
        <v>66</v>
      </c>
      <c r="D30" s="55">
        <v>1.7</v>
      </c>
      <c r="E30" s="55">
        <v>2.67</v>
      </c>
      <c r="F30" s="55">
        <v>0.7</v>
      </c>
      <c r="G30" s="55">
        <v>-0.37699568334364586</v>
      </c>
      <c r="H30" s="54">
        <v>0.4</v>
      </c>
      <c r="I30" s="61">
        <v>1.72</v>
      </c>
      <c r="J30" s="55"/>
      <c r="K30" s="55"/>
      <c r="L30" s="55"/>
      <c r="M30" s="68">
        <f t="shared" si="3"/>
        <v>1.0984766217020783</v>
      </c>
      <c r="N30" s="68">
        <f t="shared" si="4"/>
        <v>3.0469956833436456</v>
      </c>
      <c r="O30" s="68">
        <f t="shared" si="5"/>
        <v>1.1355007194427258</v>
      </c>
      <c r="P30" s="56">
        <v>0.5</v>
      </c>
      <c r="Q30" s="57">
        <f t="shared" si="6"/>
        <v>1.6355007194427258</v>
      </c>
    </row>
    <row r="31" spans="2:17">
      <c r="B31" s="62">
        <v>8</v>
      </c>
      <c r="C31" s="34" t="s">
        <v>66</v>
      </c>
      <c r="D31" s="55">
        <v>13.6</v>
      </c>
      <c r="E31" s="55">
        <v>15.01</v>
      </c>
      <c r="F31" s="55">
        <v>13.3</v>
      </c>
      <c r="G31" s="55">
        <v>11.874202918993827</v>
      </c>
      <c r="H31" s="54">
        <v>12.1</v>
      </c>
      <c r="I31" s="61">
        <v>14.31</v>
      </c>
      <c r="J31" s="55"/>
      <c r="K31" s="55"/>
      <c r="L31" s="55"/>
      <c r="M31" s="68">
        <f t="shared" si="3"/>
        <v>1.2232087305646993</v>
      </c>
      <c r="N31" s="68">
        <f t="shared" si="4"/>
        <v>3.1357970810061726</v>
      </c>
      <c r="O31" s="68">
        <f t="shared" si="5"/>
        <v>13.365700486498971</v>
      </c>
      <c r="P31" s="56">
        <v>0.5</v>
      </c>
      <c r="Q31" s="57">
        <f t="shared" si="6"/>
        <v>13.865700486498971</v>
      </c>
    </row>
    <row r="32" spans="2:17">
      <c r="B32" s="62">
        <v>9</v>
      </c>
      <c r="C32" s="34" t="s">
        <v>66</v>
      </c>
      <c r="D32" s="55">
        <v>13.4</v>
      </c>
      <c r="E32" s="55">
        <v>16</v>
      </c>
      <c r="F32" s="55">
        <v>13.8</v>
      </c>
      <c r="G32" s="55">
        <v>12.449188291479736</v>
      </c>
      <c r="H32" s="54">
        <v>12.1</v>
      </c>
      <c r="I32" s="61">
        <v>14.22</v>
      </c>
      <c r="J32" s="55"/>
      <c r="K32" s="55"/>
      <c r="L32" s="55"/>
      <c r="M32" s="68">
        <f t="shared" si="3"/>
        <v>1.3982883052293886</v>
      </c>
      <c r="N32" s="68">
        <f t="shared" si="4"/>
        <v>3.9000000000000004</v>
      </c>
      <c r="O32" s="68">
        <f t="shared" si="5"/>
        <v>13.66153138191329</v>
      </c>
      <c r="P32" s="56">
        <v>0.5</v>
      </c>
      <c r="Q32" s="57">
        <f t="shared" si="6"/>
        <v>14.16153138191329</v>
      </c>
    </row>
    <row r="33" spans="2:17">
      <c r="B33" s="62">
        <v>10</v>
      </c>
      <c r="C33" s="34" t="s">
        <v>66</v>
      </c>
      <c r="D33" s="55">
        <v>14.1</v>
      </c>
      <c r="E33" s="55">
        <v>15.36</v>
      </c>
      <c r="F33" s="55">
        <v>13.5</v>
      </c>
      <c r="G33" s="55">
        <v>12.050674579194876</v>
      </c>
      <c r="H33" s="54">
        <v>12.8</v>
      </c>
      <c r="I33" s="61">
        <v>14.62</v>
      </c>
      <c r="J33" s="55"/>
      <c r="K33" s="55"/>
      <c r="L33" s="55"/>
      <c r="M33" s="68">
        <f t="shared" si="3"/>
        <v>1.2102401318305558</v>
      </c>
      <c r="N33" s="68">
        <f t="shared" si="4"/>
        <v>3.3093254208051235</v>
      </c>
      <c r="O33" s="68">
        <f t="shared" si="5"/>
        <v>13.738445763199147</v>
      </c>
      <c r="P33" s="56">
        <v>0.5</v>
      </c>
      <c r="Q33" s="57">
        <f t="shared" si="6"/>
        <v>14.238445763199147</v>
      </c>
    </row>
    <row r="34" spans="2:17">
      <c r="M34" s="29"/>
      <c r="N34" s="29"/>
      <c r="O34" s="29"/>
      <c r="P34" s="29"/>
      <c r="Q34" s="29"/>
    </row>
    <row r="35" spans="2:17">
      <c r="D35" s="51"/>
      <c r="E35" s="51"/>
      <c r="F35" s="51"/>
      <c r="G35" s="51"/>
      <c r="H35" s="51"/>
      <c r="I35" s="51"/>
    </row>
    <row r="36" spans="2:17">
      <c r="D36" s="51"/>
      <c r="E36" s="51"/>
      <c r="F36" s="51"/>
      <c r="G36" s="51"/>
      <c r="H36" s="51"/>
      <c r="I36" s="51"/>
    </row>
    <row r="37" spans="2:17">
      <c r="D37" s="51"/>
      <c r="E37" s="51"/>
      <c r="F37" s="51"/>
      <c r="G37" s="51"/>
      <c r="H37" s="51"/>
      <c r="I37" s="51"/>
    </row>
    <row r="38" spans="2:17">
      <c r="D38" s="51"/>
      <c r="E38" s="51"/>
      <c r="F38" s="51"/>
      <c r="G38" s="51"/>
      <c r="H38" s="51"/>
      <c r="I38" s="51"/>
    </row>
    <row r="39" spans="2:17">
      <c r="D39" s="51"/>
      <c r="E39" s="51"/>
      <c r="F39" s="51"/>
      <c r="G39" s="51"/>
      <c r="H39" s="51"/>
      <c r="I39" s="51"/>
    </row>
    <row r="40" spans="2:17">
      <c r="D40" s="51"/>
      <c r="E40" s="51"/>
      <c r="F40" s="51"/>
      <c r="G40" s="51"/>
      <c r="H40" s="51"/>
      <c r="I40" s="51"/>
    </row>
    <row r="41" spans="2:17">
      <c r="D41" s="51"/>
      <c r="E41" s="51"/>
      <c r="F41" s="51"/>
      <c r="G41" s="51"/>
      <c r="H41" s="51"/>
      <c r="I41" s="51"/>
    </row>
    <row r="42" spans="2:17">
      <c r="D42" s="51"/>
      <c r="E42" s="51"/>
      <c r="F42" s="51"/>
      <c r="G42" s="51"/>
      <c r="H42" s="51"/>
      <c r="I42" s="51"/>
    </row>
    <row r="43" spans="2:17">
      <c r="D43" s="51"/>
      <c r="E43" s="51"/>
      <c r="F43" s="51"/>
      <c r="G43" s="51"/>
      <c r="H43" s="51"/>
      <c r="I43" s="51"/>
    </row>
    <row r="44" spans="2:17">
      <c r="D44" s="51"/>
      <c r="E44" s="51"/>
      <c r="F44" s="51"/>
      <c r="G44" s="51"/>
      <c r="H44" s="51"/>
      <c r="I44" s="51"/>
    </row>
    <row r="45" spans="2:17">
      <c r="D45" s="51"/>
      <c r="E45" s="51"/>
      <c r="F45" s="51"/>
      <c r="G45" s="51"/>
      <c r="H45" s="51"/>
      <c r="I45" s="51"/>
    </row>
    <row r="46" spans="2:17">
      <c r="D46" s="51"/>
      <c r="E46" s="51"/>
      <c r="F46" s="51"/>
      <c r="G46" s="51"/>
      <c r="H46" s="51"/>
      <c r="I46" s="51"/>
    </row>
    <row r="47" spans="2:17">
      <c r="D47" s="51"/>
      <c r="E47" s="51"/>
      <c r="F47" s="51"/>
      <c r="G47" s="51"/>
      <c r="H47" s="51"/>
      <c r="I47" s="51"/>
    </row>
    <row r="48" spans="2:17">
      <c r="D48" s="51"/>
      <c r="E48" s="51"/>
      <c r="F48" s="51"/>
      <c r="G48" s="51"/>
      <c r="H48" s="51"/>
    </row>
  </sheetData>
  <mergeCells count="2">
    <mergeCell ref="D2:O2"/>
    <mergeCell ref="D19:Q19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6" zoomScale="70" zoomScaleNormal="70" workbookViewId="0">
      <selection activeCell="F48" sqref="F48"/>
    </sheetView>
  </sheetViews>
  <sheetFormatPr defaultColWidth="9.26953125" defaultRowHeight="12.5"/>
  <cols>
    <col min="1" max="1" width="21.453125" style="6" customWidth="1"/>
    <col min="2" max="2" width="9.7265625" style="6" customWidth="1"/>
    <col min="3" max="4" width="9.7265625" style="5" customWidth="1"/>
    <col min="5" max="5" width="12" style="5" bestFit="1" customWidth="1"/>
    <col min="6" max="11" width="9.7265625" style="6" customWidth="1"/>
    <col min="12" max="12" width="8.7265625" style="6" customWidth="1"/>
    <col min="13" max="13" width="23.7265625" style="6" customWidth="1"/>
    <col min="14" max="32" width="8.7265625" style="6" customWidth="1"/>
    <col min="33" max="16384" width="9.26953125" style="6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3"/>
      <c r="AL3" s="3"/>
    </row>
    <row r="4" spans="1:38" ht="13">
      <c r="A4" s="7"/>
      <c r="C4" s="8"/>
      <c r="D4" s="8"/>
      <c r="E4" s="8"/>
      <c r="F4" s="9"/>
      <c r="K4" s="4"/>
      <c r="AK4" s="3"/>
      <c r="AL4" s="3"/>
    </row>
    <row r="5" spans="1:38" ht="13">
      <c r="A5" s="7"/>
      <c r="C5" s="8"/>
      <c r="D5" s="8"/>
      <c r="E5" s="8"/>
      <c r="F5" s="9"/>
      <c r="K5" s="4"/>
      <c r="AK5" s="3"/>
      <c r="AL5" s="3"/>
    </row>
    <row r="6" spans="1:38" ht="13">
      <c r="A6" s="7"/>
      <c r="C6" s="8"/>
      <c r="D6" s="8"/>
      <c r="E6" s="8"/>
      <c r="F6" s="9"/>
      <c r="K6" s="4"/>
      <c r="AK6" s="3"/>
      <c r="AL6" s="3"/>
    </row>
    <row r="7" spans="1:38" ht="13">
      <c r="A7" s="7"/>
      <c r="C7" s="8"/>
      <c r="D7" s="8"/>
      <c r="E7" s="8"/>
      <c r="F7" s="9"/>
      <c r="AF7" s="3"/>
      <c r="AK7" s="3"/>
      <c r="AL7" s="3"/>
    </row>
    <row r="8" spans="1:38" ht="13">
      <c r="A8" s="7"/>
      <c r="C8" s="8"/>
      <c r="D8" s="8"/>
      <c r="E8" s="8"/>
      <c r="F8" s="9"/>
      <c r="AF8" s="3"/>
      <c r="AK8" s="3"/>
      <c r="AL8" s="3"/>
    </row>
    <row r="9" spans="1:38" ht="13">
      <c r="A9" s="7"/>
      <c r="C9" s="8"/>
      <c r="D9" s="8"/>
      <c r="E9" s="8"/>
      <c r="F9" s="9"/>
      <c r="AF9" s="3"/>
      <c r="AK9" s="3"/>
      <c r="AL9" s="3"/>
    </row>
    <row r="10" spans="1:38" ht="13">
      <c r="A10" s="7"/>
      <c r="C10" s="8"/>
      <c r="D10" s="8"/>
      <c r="E10" s="8"/>
      <c r="F10" s="9"/>
      <c r="AF10" s="3"/>
      <c r="AK10" s="3"/>
      <c r="AL10" s="3"/>
    </row>
    <row r="11" spans="1:38" ht="13">
      <c r="A11" s="7"/>
      <c r="C11" s="8"/>
      <c r="D11" s="8"/>
      <c r="E11" s="8"/>
      <c r="F11" s="9"/>
      <c r="AF11" s="3"/>
      <c r="AK11" s="3"/>
      <c r="AL11" s="3"/>
    </row>
    <row r="12" spans="1:38" ht="13">
      <c r="A12" s="7"/>
      <c r="C12" s="8"/>
      <c r="D12" s="8"/>
      <c r="E12" s="8"/>
      <c r="F12" s="9"/>
      <c r="AF12" s="3"/>
      <c r="AK12" s="3"/>
      <c r="AL12" s="3"/>
    </row>
    <row r="13" spans="1:38" ht="13">
      <c r="A13" s="7"/>
      <c r="C13" s="8"/>
      <c r="D13" s="8"/>
      <c r="E13" s="8"/>
      <c r="F13" s="9"/>
      <c r="AF13" s="3"/>
      <c r="AK13" s="3"/>
      <c r="AL13" s="3"/>
    </row>
    <row r="14" spans="1:38" ht="13">
      <c r="A14" s="7"/>
      <c r="C14" s="8"/>
      <c r="D14" s="8"/>
      <c r="E14" s="8"/>
      <c r="F14" s="9"/>
      <c r="AF14" s="3"/>
      <c r="AK14" s="3"/>
      <c r="AL14" s="3"/>
    </row>
    <row r="15" spans="1:38" ht="13">
      <c r="A15" s="7"/>
      <c r="C15" s="8"/>
      <c r="D15" s="8"/>
      <c r="E15" s="8"/>
      <c r="F15" s="9"/>
      <c r="AF15" s="3"/>
      <c r="AK15" s="3"/>
      <c r="AL15" s="3"/>
    </row>
    <row r="16" spans="1:38" ht="13">
      <c r="A16" s="7"/>
      <c r="C16" s="8"/>
      <c r="D16" s="8"/>
      <c r="E16" s="8"/>
      <c r="F16" s="9"/>
      <c r="AF16" s="3"/>
      <c r="AK16" s="3"/>
      <c r="AL16" s="3"/>
    </row>
    <row r="17" spans="1:38" ht="13">
      <c r="A17" s="7"/>
      <c r="C17" s="8"/>
      <c r="D17" s="8"/>
      <c r="E17" s="8"/>
      <c r="F17" s="9"/>
      <c r="AF17" s="3"/>
      <c r="AK17" s="3"/>
      <c r="AL17" s="3"/>
    </row>
    <row r="18" spans="1:38" ht="13">
      <c r="A18" s="7"/>
      <c r="C18" s="8"/>
      <c r="D18" s="8"/>
      <c r="E18" s="8"/>
      <c r="F18" s="9"/>
      <c r="AK18" s="3"/>
      <c r="AL18" s="3"/>
    </row>
    <row r="19" spans="1:38" ht="13">
      <c r="A19" s="7"/>
      <c r="C19" s="8"/>
      <c r="D19" s="8"/>
      <c r="E19" s="8"/>
      <c r="F19" s="9"/>
      <c r="AK19" s="3"/>
      <c r="AL19" s="3"/>
    </row>
    <row r="20" spans="1:38" ht="13">
      <c r="A20" s="7"/>
      <c r="C20" s="8"/>
      <c r="D20" s="8"/>
      <c r="E20" s="8"/>
      <c r="F20" s="9"/>
      <c r="AK20" s="3"/>
      <c r="AL20" s="3"/>
    </row>
    <row r="21" spans="1:38" ht="13">
      <c r="A21" s="7"/>
      <c r="C21" s="8"/>
      <c r="D21" s="8"/>
      <c r="E21" s="8"/>
      <c r="F21" s="9"/>
      <c r="AK21" s="3"/>
      <c r="AL21" s="3"/>
    </row>
    <row r="22" spans="1:38" ht="13">
      <c r="A22" s="7"/>
      <c r="C22" s="8"/>
      <c r="D22" s="8"/>
      <c r="E22" s="8"/>
      <c r="F22" s="9"/>
      <c r="AK22" s="3"/>
      <c r="AL22" s="3"/>
    </row>
    <row r="23" spans="1:38" ht="13">
      <c r="A23" s="7"/>
      <c r="C23" s="8"/>
      <c r="D23" s="8"/>
      <c r="E23" s="8"/>
      <c r="F23" s="9"/>
      <c r="AK23" s="3"/>
      <c r="AL23" s="3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8">
      <c r="A29" s="3">
        <v>-14</v>
      </c>
      <c r="B29" s="32">
        <v>0</v>
      </c>
      <c r="C29" s="24"/>
      <c r="D29" s="24">
        <v>0</v>
      </c>
      <c r="E29" s="32">
        <v>0</v>
      </c>
      <c r="F29" s="25"/>
      <c r="G29" s="26"/>
      <c r="H29" s="24"/>
      <c r="I29" s="18"/>
      <c r="J29" s="27"/>
      <c r="K29" s="18"/>
      <c r="L29" s="5"/>
    </row>
    <row r="30" spans="1:38" s="30" customFormat="1">
      <c r="A30" s="29">
        <f>A29+1</f>
        <v>-13</v>
      </c>
      <c r="B30" s="32">
        <v>0</v>
      </c>
      <c r="C30" s="32"/>
      <c r="D30" s="32">
        <v>532.63913060459834</v>
      </c>
      <c r="E30" s="32">
        <v>4407.2</v>
      </c>
      <c r="F30" s="25">
        <v>0</v>
      </c>
      <c r="G30" s="26"/>
      <c r="H30" s="32"/>
      <c r="I30" s="18"/>
      <c r="J30" s="27"/>
      <c r="K30" s="18"/>
      <c r="L30" s="5"/>
    </row>
    <row r="31" spans="1:38" s="30" customFormat="1">
      <c r="A31" s="29">
        <f t="shared" ref="A31:A32" si="0">A30+1</f>
        <v>-12</v>
      </c>
      <c r="B31" s="32">
        <v>0</v>
      </c>
      <c r="C31" s="32"/>
      <c r="D31" s="32">
        <v>2125.3333333333226</v>
      </c>
      <c r="E31" s="32">
        <v>22036.1</v>
      </c>
      <c r="F31" s="25">
        <v>157493</v>
      </c>
      <c r="G31" s="26"/>
      <c r="H31" s="32"/>
      <c r="I31" s="18"/>
      <c r="J31" s="27"/>
      <c r="K31" s="18"/>
      <c r="L31" s="5"/>
    </row>
    <row r="32" spans="1:38" s="30" customFormat="1">
      <c r="A32" s="29">
        <f t="shared" si="0"/>
        <v>-11</v>
      </c>
      <c r="B32" s="32">
        <v>9198.1951847723994</v>
      </c>
      <c r="C32" s="32"/>
      <c r="D32" s="32">
        <v>244402.42646373043</v>
      </c>
      <c r="E32" s="32">
        <v>136008.79999999999</v>
      </c>
      <c r="F32" s="25">
        <v>534239</v>
      </c>
      <c r="G32" s="26"/>
      <c r="H32" s="32"/>
      <c r="I32" s="18"/>
      <c r="J32" s="27"/>
      <c r="K32" s="18"/>
      <c r="L32" s="5"/>
    </row>
    <row r="33" spans="1:12" s="30" customFormat="1">
      <c r="A33" s="29">
        <f t="shared" ref="A33:A37" si="1">A32+1</f>
        <v>-10</v>
      </c>
      <c r="B33" s="32">
        <v>574775.01764347905</v>
      </c>
      <c r="C33" s="32"/>
      <c r="D33" s="32">
        <v>864805.33333332895</v>
      </c>
      <c r="E33" s="32">
        <v>924131.9</v>
      </c>
      <c r="F33" s="25">
        <v>3314773</v>
      </c>
      <c r="G33" s="26"/>
      <c r="H33" s="32"/>
      <c r="I33" s="18"/>
      <c r="J33" s="27"/>
      <c r="K33" s="18"/>
      <c r="L33" s="5"/>
    </row>
    <row r="34" spans="1:12" s="30" customFormat="1">
      <c r="A34" s="29">
        <f t="shared" si="1"/>
        <v>-9</v>
      </c>
      <c r="B34" s="32">
        <v>3716351.7381654298</v>
      </c>
      <c r="C34" s="32"/>
      <c r="D34" s="32">
        <v>3440108.5163194346</v>
      </c>
      <c r="E34" s="32">
        <v>3226441.6</v>
      </c>
      <c r="F34" s="25">
        <v>6634986</v>
      </c>
      <c r="G34" s="26"/>
      <c r="H34" s="32"/>
      <c r="I34" s="18"/>
      <c r="J34" s="27"/>
      <c r="K34" s="18"/>
      <c r="L34" s="5"/>
    </row>
    <row r="35" spans="1:12" s="30" customFormat="1">
      <c r="A35" s="29">
        <f t="shared" si="1"/>
        <v>-8</v>
      </c>
      <c r="B35" s="32">
        <v>8076873.6329777697</v>
      </c>
      <c r="C35" s="32"/>
      <c r="D35" s="32">
        <v>7136907.9999999637</v>
      </c>
      <c r="E35" s="32">
        <v>6726181.7999999998</v>
      </c>
      <c r="F35" s="25">
        <v>9918506</v>
      </c>
      <c r="G35" s="26"/>
      <c r="H35" s="32"/>
      <c r="I35" s="18"/>
      <c r="J35" s="27"/>
      <c r="K35" s="18"/>
      <c r="L35" s="5"/>
    </row>
    <row r="36" spans="1:12" s="30" customFormat="1">
      <c r="A36" s="29">
        <f t="shared" si="1"/>
        <v>-7</v>
      </c>
      <c r="B36" s="32">
        <v>10928346.740665499</v>
      </c>
      <c r="C36" s="32"/>
      <c r="D36" s="32">
        <v>10056532.763753459</v>
      </c>
      <c r="E36" s="32">
        <v>10017450.5</v>
      </c>
      <c r="F36" s="25">
        <v>12591680</v>
      </c>
      <c r="G36" s="26"/>
      <c r="H36" s="32"/>
      <c r="I36" s="18"/>
      <c r="J36" s="27"/>
      <c r="K36" s="18"/>
      <c r="L36" s="5"/>
    </row>
    <row r="37" spans="1:12">
      <c r="A37" s="29">
        <f t="shared" si="1"/>
        <v>-6</v>
      </c>
      <c r="B37" s="32">
        <v>13420872.3634187</v>
      </c>
      <c r="C37" s="24"/>
      <c r="D37" s="24">
        <v>12892447.999999935</v>
      </c>
      <c r="E37" s="32">
        <v>12890956</v>
      </c>
      <c r="F37" s="25">
        <v>14434346</v>
      </c>
      <c r="G37" s="26"/>
      <c r="H37" s="19"/>
      <c r="I37" s="18"/>
      <c r="J37" s="27"/>
      <c r="K37" s="18"/>
      <c r="L37" s="5"/>
    </row>
    <row r="38" spans="1:12">
      <c r="A38" s="3">
        <f t="shared" ref="A38:A49" si="2">A37+1</f>
        <v>-5</v>
      </c>
      <c r="B38" s="32">
        <v>16044270.4650279</v>
      </c>
      <c r="C38" s="24"/>
      <c r="D38" s="24">
        <v>15632054.977359213</v>
      </c>
      <c r="E38" s="32">
        <v>15683389.199999999</v>
      </c>
      <c r="F38" s="25">
        <v>17217600</v>
      </c>
      <c r="G38" s="26"/>
      <c r="H38" s="19"/>
      <c r="I38" s="18"/>
      <c r="J38" s="27"/>
      <c r="K38" s="18"/>
      <c r="L38" s="5"/>
    </row>
    <row r="39" spans="1:12">
      <c r="A39" s="3">
        <f t="shared" si="2"/>
        <v>-4</v>
      </c>
      <c r="B39" s="32">
        <v>18789915.3374772</v>
      </c>
      <c r="C39" s="24"/>
      <c r="D39" s="24">
        <v>18475318.666666567</v>
      </c>
      <c r="E39" s="32">
        <v>18952878</v>
      </c>
      <c r="F39" s="25">
        <v>20023200</v>
      </c>
      <c r="G39" s="26"/>
      <c r="H39" s="19"/>
      <c r="I39" s="18"/>
      <c r="J39" s="27"/>
      <c r="K39" s="18"/>
      <c r="L39" s="5"/>
    </row>
    <row r="40" spans="1:12">
      <c r="A40" s="3">
        <f t="shared" si="2"/>
        <v>-3</v>
      </c>
      <c r="B40" s="32">
        <v>22775973.423051301</v>
      </c>
      <c r="C40" s="24"/>
      <c r="D40" s="24">
        <v>21840398.830296393</v>
      </c>
      <c r="E40" s="32">
        <v>22581657.399999999</v>
      </c>
      <c r="F40" s="25">
        <v>22670400</v>
      </c>
      <c r="G40" s="26"/>
      <c r="H40" s="19"/>
      <c r="I40" s="18"/>
      <c r="J40" s="27"/>
      <c r="K40" s="18"/>
      <c r="L40" s="5"/>
    </row>
    <row r="41" spans="1:12">
      <c r="A41" s="3">
        <f t="shared" si="2"/>
        <v>-2</v>
      </c>
      <c r="B41" s="32">
        <v>27264105.875872001</v>
      </c>
      <c r="C41" s="24"/>
      <c r="D41" s="24">
        <v>25155706.666666538</v>
      </c>
      <c r="E41" s="32">
        <v>26105227.399999999</v>
      </c>
      <c r="F41" s="25">
        <v>26161546</v>
      </c>
      <c r="G41" s="26"/>
      <c r="H41" s="19"/>
      <c r="I41" s="18"/>
      <c r="J41" s="27"/>
      <c r="K41" s="18"/>
      <c r="L41" s="5"/>
    </row>
    <row r="42" spans="1:12">
      <c r="A42" s="3">
        <f t="shared" si="2"/>
        <v>-1</v>
      </c>
      <c r="B42" s="32">
        <v>30289738.514479499</v>
      </c>
      <c r="C42" s="24"/>
      <c r="D42" s="24">
        <v>28240071.133977465</v>
      </c>
      <c r="E42" s="32">
        <v>29066467.300000001</v>
      </c>
      <c r="F42" s="25">
        <v>28687040</v>
      </c>
      <c r="G42" s="26"/>
      <c r="H42" s="19"/>
      <c r="I42" s="18"/>
      <c r="J42" s="27"/>
      <c r="K42" s="18"/>
      <c r="L42" s="5"/>
    </row>
    <row r="43" spans="1:12">
      <c r="A43" s="3">
        <f t="shared" si="2"/>
        <v>0</v>
      </c>
      <c r="B43" s="32">
        <v>31723783.4923659</v>
      </c>
      <c r="C43" s="24"/>
      <c r="D43" s="24">
        <v>30412059.999999851</v>
      </c>
      <c r="E43" s="32">
        <v>31256802.899999999</v>
      </c>
      <c r="F43" s="25">
        <v>30224533</v>
      </c>
      <c r="G43" s="26"/>
      <c r="H43" s="19"/>
      <c r="I43" s="18"/>
      <c r="J43" s="27"/>
      <c r="K43" s="18"/>
      <c r="L43" s="5"/>
    </row>
    <row r="44" spans="1:12">
      <c r="A44" s="3">
        <f t="shared" si="2"/>
        <v>1</v>
      </c>
      <c r="B44" s="32">
        <v>31935459.793090999</v>
      </c>
      <c r="C44" s="24"/>
      <c r="D44" s="24">
        <v>31375585.917603958</v>
      </c>
      <c r="E44" s="32">
        <v>32198819.899999999</v>
      </c>
      <c r="F44" s="25">
        <v>31728960</v>
      </c>
      <c r="G44" s="26"/>
      <c r="H44" s="19"/>
      <c r="I44" s="18"/>
      <c r="J44" s="27"/>
      <c r="K44" s="18"/>
      <c r="L44" s="5"/>
    </row>
    <row r="45" spans="1:12">
      <c r="A45" s="3">
        <f t="shared" si="2"/>
        <v>2</v>
      </c>
      <c r="B45" s="32">
        <v>31942400</v>
      </c>
      <c r="C45" s="24"/>
      <c r="D45" s="24">
        <v>31830421.33333315</v>
      </c>
      <c r="E45" s="32">
        <v>32578968</v>
      </c>
      <c r="F45" s="25">
        <v>31924053</v>
      </c>
      <c r="G45" s="26"/>
      <c r="H45" s="19"/>
      <c r="I45" s="18"/>
      <c r="J45" s="27"/>
      <c r="K45" s="18"/>
      <c r="L45" s="5"/>
    </row>
    <row r="46" spans="1:12">
      <c r="A46" s="3">
        <f t="shared" si="2"/>
        <v>3</v>
      </c>
      <c r="B46" s="32">
        <v>31942400</v>
      </c>
      <c r="C46" s="24"/>
      <c r="D46" s="24">
        <v>31907701.237607826</v>
      </c>
      <c r="E46" s="32">
        <v>32618325.399999999</v>
      </c>
      <c r="F46" s="25">
        <v>31887360</v>
      </c>
      <c r="G46" s="26"/>
      <c r="H46" s="19"/>
      <c r="I46" s="18"/>
      <c r="J46" s="27"/>
      <c r="K46" s="18"/>
      <c r="L46" s="5"/>
    </row>
    <row r="47" spans="1:12">
      <c r="A47" s="3">
        <f t="shared" si="2"/>
        <v>4</v>
      </c>
      <c r="B47" s="32">
        <v>31942400</v>
      </c>
      <c r="C47" s="24"/>
      <c r="D47" s="24">
        <v>31937522.666666448</v>
      </c>
      <c r="E47" s="32">
        <v>32627139.899999999</v>
      </c>
      <c r="F47" s="25">
        <v>31924053</v>
      </c>
      <c r="G47" s="26"/>
      <c r="H47" s="19"/>
      <c r="I47" s="18"/>
      <c r="J47" s="27"/>
      <c r="K47" s="18"/>
      <c r="L47" s="5"/>
    </row>
    <row r="48" spans="1:12">
      <c r="A48" s="3">
        <f t="shared" si="2"/>
        <v>5</v>
      </c>
      <c r="B48" s="32">
        <v>31942400</v>
      </c>
      <c r="C48" s="24"/>
      <c r="D48" s="24">
        <v>31941127.557486922</v>
      </c>
      <c r="E48" s="32">
        <v>32627139.899999999</v>
      </c>
      <c r="F48" s="25">
        <v>31924053</v>
      </c>
      <c r="G48" s="26"/>
      <c r="H48" s="19"/>
      <c r="I48" s="18"/>
      <c r="J48" s="27"/>
      <c r="K48" s="18"/>
      <c r="L48" s="5"/>
    </row>
    <row r="49" spans="1:33">
      <c r="A49" s="3">
        <f t="shared" si="2"/>
        <v>6</v>
      </c>
      <c r="B49" s="32"/>
      <c r="C49" s="24"/>
      <c r="D49" s="24">
        <v>31942399.999999784</v>
      </c>
      <c r="E49" s="32">
        <v>32627139.899999999</v>
      </c>
      <c r="F49" s="25"/>
      <c r="G49" s="26"/>
      <c r="H49" s="19"/>
      <c r="I49" s="18"/>
      <c r="J49" s="27"/>
      <c r="K49" s="18"/>
      <c r="L49" s="5"/>
    </row>
    <row r="50" spans="1:33">
      <c r="A50" s="3"/>
      <c r="B50" s="24"/>
      <c r="C50" s="24"/>
      <c r="D50" s="24"/>
      <c r="E50" s="24"/>
      <c r="F50" s="24"/>
      <c r="G50" s="18"/>
      <c r="H50" s="24"/>
      <c r="I50" s="18"/>
      <c r="J50" s="24"/>
      <c r="K50" s="24"/>
    </row>
    <row r="51" spans="1:33">
      <c r="A51" s="31" t="s">
        <v>33</v>
      </c>
      <c r="B51" s="21">
        <f t="shared" ref="B51:K51" si="3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-3.095884618029062</v>
      </c>
      <c r="C51" s="21" t="str">
        <f t="shared" si="3"/>
        <v/>
      </c>
      <c r="D51" s="21">
        <f t="shared" si="3"/>
        <v>-2.8337293700048605</v>
      </c>
      <c r="E51" s="21">
        <f t="shared" si="3"/>
        <v>-3.0563905601597376</v>
      </c>
      <c r="F51" s="21">
        <f t="shared" si="3"/>
        <v>-3.1111455085135722</v>
      </c>
      <c r="G51" s="21" t="str">
        <f t="shared" si="3"/>
        <v/>
      </c>
      <c r="H51" s="21" t="str">
        <f t="shared" si="3"/>
        <v/>
      </c>
      <c r="I51" s="21" t="str">
        <f t="shared" si="3"/>
        <v/>
      </c>
      <c r="J51" s="21" t="str">
        <f t="shared" si="3"/>
        <v/>
      </c>
      <c r="K51" s="21" t="str">
        <f t="shared" si="3"/>
        <v/>
      </c>
      <c r="M51" s="20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31942400</v>
      </c>
      <c r="C54" s="40" t="s">
        <v>1</v>
      </c>
      <c r="D54" s="6"/>
      <c r="E54" s="6"/>
      <c r="J54" s="28"/>
    </row>
    <row r="55" spans="1:33">
      <c r="C55" s="6"/>
      <c r="D55" s="6"/>
      <c r="E55" s="6"/>
    </row>
    <row r="56" spans="1:33" ht="54" customHeight="1">
      <c r="C56" s="6"/>
      <c r="D56" s="6"/>
      <c r="E56" s="6"/>
    </row>
    <row r="57" spans="1:33">
      <c r="C57" s="6"/>
      <c r="D57" s="6"/>
      <c r="E57" s="6"/>
    </row>
    <row r="58" spans="1:33">
      <c r="C58" s="6"/>
      <c r="D58" s="6"/>
      <c r="E58" s="6"/>
    </row>
    <row r="59" spans="1:33">
      <c r="C59" s="6"/>
      <c r="D59" s="6"/>
      <c r="E59" s="6"/>
    </row>
    <row r="60" spans="1:33">
      <c r="C60" s="6"/>
      <c r="D60" s="6"/>
      <c r="E60" s="6"/>
    </row>
    <row r="61" spans="1:33">
      <c r="C61" s="6"/>
      <c r="D61" s="6"/>
      <c r="E61" s="6"/>
    </row>
    <row r="62" spans="1:33">
      <c r="C62" s="6"/>
      <c r="D62" s="6"/>
      <c r="E62" s="6"/>
    </row>
    <row r="63" spans="1:33">
      <c r="C63" s="6"/>
      <c r="D63" s="6"/>
      <c r="E63" s="6"/>
    </row>
    <row r="64" spans="1:33">
      <c r="C64" s="6"/>
      <c r="D64" s="6"/>
      <c r="E64" s="6"/>
    </row>
    <row r="65" spans="3:5">
      <c r="C65" s="6"/>
      <c r="D65" s="6"/>
      <c r="E65" s="6"/>
    </row>
    <row r="66" spans="3:5">
      <c r="C66" s="6"/>
      <c r="D66" s="6"/>
      <c r="E66" s="6"/>
    </row>
    <row r="67" spans="3:5">
      <c r="C67" s="6"/>
      <c r="D67" s="6"/>
      <c r="E67" s="6"/>
    </row>
    <row r="68" spans="3:5">
      <c r="C68" s="6"/>
      <c r="D68" s="6"/>
      <c r="E68" s="6"/>
    </row>
    <row r="69" spans="3:5">
      <c r="C69" s="6"/>
      <c r="D69" s="6"/>
      <c r="E69" s="6"/>
    </row>
    <row r="70" spans="3:5">
      <c r="C70" s="6"/>
      <c r="D70" s="6"/>
      <c r="E70" s="6"/>
    </row>
    <row r="71" spans="3:5">
      <c r="C71" s="6"/>
      <c r="D71" s="6"/>
      <c r="E71" s="6"/>
    </row>
    <row r="72" spans="3:5">
      <c r="C72" s="6"/>
      <c r="D72" s="6"/>
      <c r="E72" s="6"/>
    </row>
    <row r="73" spans="3:5">
      <c r="C73" s="6"/>
      <c r="D73" s="6"/>
      <c r="E73" s="6"/>
    </row>
    <row r="74" spans="3:5">
      <c r="C74" s="6"/>
      <c r="D74" s="6"/>
      <c r="E74" s="6"/>
    </row>
    <row r="75" spans="3:5">
      <c r="C75" s="6"/>
      <c r="D75" s="6"/>
      <c r="E75" s="6"/>
    </row>
    <row r="76" spans="3:5">
      <c r="C76" s="6"/>
      <c r="D76" s="6"/>
      <c r="E76" s="6"/>
    </row>
    <row r="77" spans="3:5">
      <c r="C77" s="6"/>
      <c r="D77" s="6"/>
      <c r="E77" s="6"/>
    </row>
    <row r="78" spans="3:5">
      <c r="C78" s="6"/>
      <c r="D78" s="6"/>
      <c r="E78" s="6"/>
    </row>
    <row r="79" spans="3:5">
      <c r="C79" s="6"/>
      <c r="D79" s="6"/>
      <c r="E79" s="6"/>
    </row>
    <row r="80" spans="3:5">
      <c r="C80" s="6"/>
      <c r="D80" s="6"/>
      <c r="E80" s="6"/>
    </row>
    <row r="81" spans="3:5">
      <c r="C81" s="6"/>
      <c r="D81" s="6"/>
      <c r="E81" s="6"/>
    </row>
    <row r="82" spans="3:5">
      <c r="C82" s="6"/>
      <c r="D82" s="6"/>
      <c r="E82" s="6"/>
    </row>
    <row r="83" spans="3:5">
      <c r="C83" s="6"/>
      <c r="D83" s="6"/>
      <c r="E83" s="6"/>
    </row>
    <row r="84" spans="3:5">
      <c r="C84" s="6"/>
      <c r="D84" s="6"/>
      <c r="E84" s="6"/>
    </row>
    <row r="85" spans="3:5">
      <c r="C85" s="6"/>
      <c r="D85" s="6"/>
      <c r="E85" s="6"/>
    </row>
    <row r="86" spans="3:5">
      <c r="C86" s="6"/>
      <c r="D86" s="6"/>
      <c r="E86" s="6"/>
    </row>
    <row r="87" spans="3:5">
      <c r="C87" s="6"/>
      <c r="D87" s="6"/>
      <c r="E87" s="6"/>
    </row>
    <row r="88" spans="3:5">
      <c r="C88" s="6"/>
      <c r="D88" s="6"/>
      <c r="E88" s="6"/>
    </row>
    <row r="89" spans="3:5">
      <c r="C89" s="6"/>
      <c r="D89" s="6"/>
      <c r="E89" s="6"/>
    </row>
    <row r="90" spans="3:5">
      <c r="C90" s="6"/>
      <c r="D90" s="6"/>
      <c r="E90" s="6"/>
    </row>
    <row r="91" spans="3:5">
      <c r="C91" s="6"/>
      <c r="D91" s="6"/>
      <c r="E91" s="6"/>
    </row>
    <row r="92" spans="3:5">
      <c r="C92" s="6"/>
      <c r="D92" s="6"/>
      <c r="E92" s="6"/>
    </row>
    <row r="93" spans="3:5">
      <c r="C93" s="6"/>
      <c r="D93" s="6"/>
      <c r="E93" s="6"/>
    </row>
    <row r="94" spans="3:5">
      <c r="C94" s="6"/>
      <c r="D94" s="6"/>
      <c r="E94" s="6"/>
    </row>
    <row r="95" spans="3:5">
      <c r="C95" s="6"/>
      <c r="D95" s="6"/>
      <c r="E95" s="6"/>
    </row>
    <row r="96" spans="3:5">
      <c r="C96" s="6"/>
      <c r="D96" s="6"/>
      <c r="E96" s="6"/>
    </row>
    <row r="97" spans="2:11">
      <c r="C97" s="6"/>
      <c r="D97" s="6"/>
      <c r="E97" s="6"/>
    </row>
    <row r="98" spans="2:11">
      <c r="C98" s="6"/>
      <c r="D98" s="6"/>
      <c r="E98" s="6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27" zoomScale="70" zoomScaleNormal="70" workbookViewId="0">
      <selection activeCell="F55" sqref="F55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2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-14</v>
      </c>
      <c r="B29" s="32">
        <v>0</v>
      </c>
      <c r="C29" s="32"/>
      <c r="D29" s="32">
        <v>0</v>
      </c>
      <c r="E29" s="32">
        <v>0</v>
      </c>
      <c r="F29" s="25"/>
      <c r="G29" s="26"/>
      <c r="H29" s="32"/>
      <c r="I29" s="18"/>
      <c r="J29" s="27"/>
      <c r="K29" s="18"/>
      <c r="L29" s="5"/>
    </row>
    <row r="30" spans="1:38">
      <c r="A30" s="29">
        <f>A29+1</f>
        <v>-13</v>
      </c>
      <c r="B30" s="32">
        <v>0</v>
      </c>
      <c r="C30" s="32"/>
      <c r="D30" s="32">
        <v>229.75816190988934</v>
      </c>
      <c r="E30" s="32">
        <v>0</v>
      </c>
      <c r="F30" s="25">
        <v>0</v>
      </c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-12</v>
      </c>
      <c r="B31" s="32">
        <v>0</v>
      </c>
      <c r="C31" s="32"/>
      <c r="D31" s="32">
        <v>917.33333333332871</v>
      </c>
      <c r="E31" s="32">
        <v>4407.2</v>
      </c>
      <c r="F31" s="25">
        <v>36693</v>
      </c>
      <c r="G31" s="26"/>
      <c r="H31" s="32"/>
      <c r="I31" s="18"/>
      <c r="J31" s="27"/>
      <c r="K31" s="18"/>
      <c r="L31" s="5"/>
    </row>
    <row r="32" spans="1:38">
      <c r="A32" s="29">
        <f t="shared" si="0"/>
        <v>-11</v>
      </c>
      <c r="B32" s="32">
        <v>0</v>
      </c>
      <c r="C32" s="32"/>
      <c r="D32" s="32">
        <v>134026.68338140749</v>
      </c>
      <c r="E32" s="32">
        <v>47300.7</v>
      </c>
      <c r="F32" s="25">
        <v>254133</v>
      </c>
      <c r="G32" s="26"/>
      <c r="H32" s="32"/>
      <c r="I32" s="18"/>
      <c r="J32" s="27"/>
      <c r="K32" s="18"/>
      <c r="L32" s="5"/>
    </row>
    <row r="33" spans="1:12">
      <c r="A33" s="29">
        <f t="shared" si="0"/>
        <v>-10</v>
      </c>
      <c r="B33" s="32">
        <v>370344.63765575102</v>
      </c>
      <c r="C33" s="32"/>
      <c r="D33" s="32">
        <v>495199.99999999744</v>
      </c>
      <c r="E33" s="32">
        <v>534605.69999999995</v>
      </c>
      <c r="F33" s="25">
        <v>1714613</v>
      </c>
      <c r="G33" s="26"/>
      <c r="H33" s="32"/>
      <c r="I33" s="18"/>
      <c r="J33" s="27"/>
      <c r="K33" s="18"/>
      <c r="L33" s="5"/>
    </row>
    <row r="34" spans="1:12">
      <c r="A34" s="29">
        <f t="shared" si="0"/>
        <v>-9</v>
      </c>
      <c r="B34" s="32">
        <v>3430315.9562707399</v>
      </c>
      <c r="C34" s="32"/>
      <c r="D34" s="32">
        <v>2897062.6709055803</v>
      </c>
      <c r="E34" s="32">
        <v>2900973.7</v>
      </c>
      <c r="F34" s="25">
        <v>5269333</v>
      </c>
      <c r="G34" s="26"/>
      <c r="H34" s="32"/>
      <c r="I34" s="18"/>
      <c r="J34" s="27"/>
      <c r="K34" s="18"/>
      <c r="L34" s="5"/>
    </row>
    <row r="35" spans="1:12">
      <c r="A35" s="29">
        <f t="shared" si="0"/>
        <v>-8</v>
      </c>
      <c r="B35" s="32">
        <v>7719462.6672844496</v>
      </c>
      <c r="C35" s="32"/>
      <c r="D35" s="32">
        <v>6561638.6666666325</v>
      </c>
      <c r="E35" s="32">
        <v>6411578.2999999998</v>
      </c>
      <c r="F35" s="25">
        <v>8746133</v>
      </c>
      <c r="G35" s="26"/>
      <c r="H35" s="32"/>
      <c r="I35" s="18"/>
      <c r="J35" s="27"/>
      <c r="K35" s="18"/>
      <c r="L35" s="5"/>
    </row>
    <row r="36" spans="1:12">
      <c r="A36" s="29">
        <f t="shared" si="0"/>
        <v>-7</v>
      </c>
      <c r="B36" s="32">
        <v>10718951.2285017</v>
      </c>
      <c r="C36" s="32"/>
      <c r="D36" s="32">
        <v>9534341.4023972917</v>
      </c>
      <c r="E36" s="32">
        <v>9904912.6999999993</v>
      </c>
      <c r="F36" s="25">
        <v>11163360</v>
      </c>
      <c r="G36" s="26"/>
      <c r="H36" s="32"/>
      <c r="I36" s="18"/>
      <c r="J36" s="27"/>
      <c r="K36" s="18"/>
      <c r="L36" s="5"/>
    </row>
    <row r="37" spans="1:12">
      <c r="A37" s="29">
        <f t="shared" si="0"/>
        <v>-6</v>
      </c>
      <c r="B37" s="32">
        <v>13199777.294746701</v>
      </c>
      <c r="C37" s="32"/>
      <c r="D37" s="32">
        <v>12428421.333333271</v>
      </c>
      <c r="E37" s="32">
        <v>12534330.1</v>
      </c>
      <c r="F37" s="25">
        <v>13689760</v>
      </c>
      <c r="G37" s="26"/>
      <c r="H37" s="19"/>
      <c r="I37" s="18"/>
      <c r="J37" s="27"/>
      <c r="K37" s="18"/>
      <c r="L37" s="5"/>
    </row>
    <row r="38" spans="1:12">
      <c r="A38" s="29">
        <f t="shared" si="0"/>
        <v>-5</v>
      </c>
      <c r="B38" s="32">
        <v>15697954.578273101</v>
      </c>
      <c r="C38" s="32"/>
      <c r="D38" s="32">
        <v>15094787.164437402</v>
      </c>
      <c r="E38" s="32">
        <v>15119675.4</v>
      </c>
      <c r="F38" s="25">
        <v>15642506</v>
      </c>
      <c r="G38" s="26"/>
      <c r="H38" s="19"/>
      <c r="I38" s="18"/>
      <c r="J38" s="27"/>
      <c r="K38" s="18"/>
      <c r="L38" s="5"/>
    </row>
    <row r="39" spans="1:12">
      <c r="A39" s="29">
        <f t="shared" si="0"/>
        <v>-4</v>
      </c>
      <c r="B39" s="32">
        <v>18341379.6806712</v>
      </c>
      <c r="C39" s="32"/>
      <c r="D39" s="32">
        <v>17877923.999999911</v>
      </c>
      <c r="E39" s="32">
        <v>18354521.399999999</v>
      </c>
      <c r="F39" s="25">
        <v>18604693</v>
      </c>
      <c r="G39" s="26"/>
      <c r="H39" s="19"/>
      <c r="I39" s="18"/>
      <c r="J39" s="27"/>
      <c r="K39" s="18"/>
      <c r="L39" s="5"/>
    </row>
    <row r="40" spans="1:12">
      <c r="A40" s="29">
        <f t="shared" si="0"/>
        <v>-3</v>
      </c>
      <c r="B40" s="32">
        <v>22434415.935883801</v>
      </c>
      <c r="C40" s="32"/>
      <c r="D40" s="32">
        <v>21351864.947290387</v>
      </c>
      <c r="E40" s="32">
        <v>21776725.399999999</v>
      </c>
      <c r="F40" s="25">
        <v>22401013</v>
      </c>
      <c r="G40" s="26"/>
      <c r="H40" s="19"/>
      <c r="I40" s="18"/>
      <c r="J40" s="27"/>
      <c r="K40" s="18"/>
      <c r="L40" s="5"/>
    </row>
    <row r="41" spans="1:12">
      <c r="A41" s="29">
        <f t="shared" si="0"/>
        <v>-2</v>
      </c>
      <c r="B41" s="32">
        <v>27085742.182305399</v>
      </c>
      <c r="C41" s="32"/>
      <c r="D41" s="32">
        <v>24850151.999999873</v>
      </c>
      <c r="E41" s="32">
        <v>25636063.800000001</v>
      </c>
      <c r="F41" s="25">
        <v>26383520</v>
      </c>
      <c r="G41" s="26"/>
      <c r="H41" s="19"/>
      <c r="I41" s="18"/>
      <c r="J41" s="27"/>
      <c r="K41" s="18"/>
      <c r="L41" s="5"/>
    </row>
    <row r="42" spans="1:12">
      <c r="A42" s="29">
        <f t="shared" si="0"/>
        <v>-1</v>
      </c>
      <c r="B42" s="32">
        <v>30292316.336760402</v>
      </c>
      <c r="C42" s="32"/>
      <c r="D42" s="32">
        <v>28150565.172295701</v>
      </c>
      <c r="E42" s="32">
        <v>28668434.100000001</v>
      </c>
      <c r="F42" s="25">
        <v>29492480</v>
      </c>
      <c r="G42" s="26"/>
      <c r="H42" s="19"/>
      <c r="I42" s="18"/>
      <c r="J42" s="27"/>
      <c r="K42" s="18"/>
      <c r="L42" s="5"/>
    </row>
    <row r="43" spans="1:12">
      <c r="A43" s="29">
        <f t="shared" si="0"/>
        <v>0</v>
      </c>
      <c r="B43" s="32">
        <v>31563564.256014001</v>
      </c>
      <c r="C43" s="32"/>
      <c r="D43" s="32">
        <v>30456155.999999851</v>
      </c>
      <c r="E43" s="32">
        <v>30846060.5</v>
      </c>
      <c r="F43" s="25">
        <v>30958400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</v>
      </c>
      <c r="B44" s="32">
        <v>31921479.7380252</v>
      </c>
      <c r="C44" s="32"/>
      <c r="D44" s="32">
        <v>31412774.473803032</v>
      </c>
      <c r="E44" s="32">
        <v>32201484.699999999</v>
      </c>
      <c r="F44" s="25">
        <v>31630506</v>
      </c>
      <c r="G44" s="26"/>
      <c r="H44" s="19"/>
      <c r="I44" s="18"/>
      <c r="J44" s="27"/>
      <c r="K44" s="18"/>
      <c r="L44" s="5"/>
    </row>
    <row r="45" spans="1:12">
      <c r="A45" s="29">
        <f t="shared" si="0"/>
        <v>2</v>
      </c>
      <c r="B45" s="32">
        <v>31942400</v>
      </c>
      <c r="C45" s="32"/>
      <c r="D45" s="32">
        <v>31852369.333333131</v>
      </c>
      <c r="E45" s="32">
        <v>32508452.5</v>
      </c>
      <c r="F45" s="25">
        <v>31850666</v>
      </c>
      <c r="G45" s="26"/>
      <c r="H45" s="19"/>
      <c r="I45" s="18"/>
      <c r="J45" s="27"/>
      <c r="K45" s="18"/>
      <c r="L45" s="5"/>
    </row>
    <row r="46" spans="1:12">
      <c r="A46" s="29">
        <f t="shared" si="0"/>
        <v>3</v>
      </c>
      <c r="B46" s="32">
        <v>31942400</v>
      </c>
      <c r="C46" s="32"/>
      <c r="D46" s="32">
        <v>31917640.730698198</v>
      </c>
      <c r="E46" s="32">
        <v>32622732.699999999</v>
      </c>
      <c r="F46" s="25">
        <v>31887360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4</v>
      </c>
      <c r="B47" s="32">
        <v>31942400</v>
      </c>
      <c r="C47" s="32"/>
      <c r="D47" s="32">
        <v>31941482.666666448</v>
      </c>
      <c r="E47" s="32">
        <v>32627139.899999999</v>
      </c>
      <c r="F47" s="25">
        <v>31924053</v>
      </c>
      <c r="G47" s="26"/>
      <c r="H47" s="19"/>
      <c r="I47" s="18"/>
      <c r="J47" s="27"/>
      <c r="K47" s="18"/>
      <c r="L47" s="5"/>
    </row>
    <row r="48" spans="1:12">
      <c r="A48" s="29">
        <f t="shared" si="0"/>
        <v>5</v>
      </c>
      <c r="B48" s="32">
        <v>31942400</v>
      </c>
      <c r="C48" s="32"/>
      <c r="D48" s="32">
        <v>31942168.329961427</v>
      </c>
      <c r="E48" s="32">
        <v>32627139.899999999</v>
      </c>
      <c r="F48" s="25">
        <v>31924053</v>
      </c>
      <c r="G48" s="26"/>
      <c r="H48" s="19"/>
      <c r="I48" s="18"/>
      <c r="J48" s="27"/>
      <c r="K48" s="18"/>
      <c r="L48" s="5"/>
    </row>
    <row r="49" spans="1:33">
      <c r="A49" s="29">
        <f t="shared" si="0"/>
        <v>6</v>
      </c>
      <c r="B49" s="32"/>
      <c r="C49" s="32"/>
      <c r="D49" s="32">
        <v>31942399.999999784</v>
      </c>
      <c r="E49" s="32">
        <v>32627139.899999999</v>
      </c>
      <c r="F49" s="25">
        <v>31924053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-3.0165653609812715</v>
      </c>
      <c r="C51" s="21" t="str">
        <f t="shared" si="1"/>
        <v/>
      </c>
      <c r="D51" s="21">
        <f t="shared" si="1"/>
        <v>-2.6960269164749842</v>
      </c>
      <c r="E51" s="21">
        <f t="shared" si="1"/>
        <v>-2.8380862490003809</v>
      </c>
      <c r="F51" s="21">
        <f t="shared" si="1"/>
        <v>-3.0099457216921199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31942400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0" zoomScale="70" zoomScaleNormal="70" workbookViewId="0">
      <selection activeCell="F29" sqref="F29:F50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2.54296875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-4</v>
      </c>
      <c r="B29" s="32"/>
      <c r="C29" s="32"/>
      <c r="D29" s="32">
        <v>24803.999999999876</v>
      </c>
      <c r="E29" s="32">
        <v>115266.7</v>
      </c>
      <c r="F29" s="25">
        <v>0</v>
      </c>
      <c r="G29" s="26"/>
      <c r="H29" s="32"/>
      <c r="I29" s="18"/>
      <c r="J29" s="27"/>
      <c r="K29" s="18"/>
      <c r="L29" s="5"/>
    </row>
    <row r="30" spans="1:38">
      <c r="A30" s="29">
        <f>A29+1</f>
        <v>-3</v>
      </c>
      <c r="B30" s="32"/>
      <c r="C30" s="32"/>
      <c r="D30" s="32">
        <v>1796507.9817486939</v>
      </c>
      <c r="E30" s="32">
        <v>962336.3</v>
      </c>
      <c r="F30" s="25">
        <v>80680</v>
      </c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-2</v>
      </c>
      <c r="B31" s="32"/>
      <c r="C31" s="32"/>
      <c r="D31" s="32">
        <v>6038203.9999999683</v>
      </c>
      <c r="E31" s="32">
        <v>5219592.5999999996</v>
      </c>
      <c r="F31" s="25">
        <v>1600260</v>
      </c>
      <c r="G31" s="26"/>
      <c r="H31" s="32"/>
      <c r="I31" s="18"/>
      <c r="J31" s="27"/>
      <c r="K31" s="18"/>
      <c r="L31" s="5"/>
    </row>
    <row r="32" spans="1:38">
      <c r="A32" s="29">
        <f t="shared" si="0"/>
        <v>-1</v>
      </c>
      <c r="B32" s="32"/>
      <c r="C32" s="32"/>
      <c r="D32" s="32">
        <v>18527431.938267305</v>
      </c>
      <c r="E32" s="32">
        <v>15958033.1</v>
      </c>
      <c r="F32" s="25">
        <v>6387700</v>
      </c>
      <c r="G32" s="26"/>
      <c r="H32" s="32"/>
      <c r="I32" s="18"/>
      <c r="J32" s="27"/>
      <c r="K32" s="18"/>
      <c r="L32" s="5"/>
    </row>
    <row r="33" spans="1:12">
      <c r="A33" s="29">
        <f t="shared" si="0"/>
        <v>0</v>
      </c>
      <c r="B33" s="32"/>
      <c r="C33" s="32"/>
      <c r="D33" s="32">
        <v>33712565.333333164</v>
      </c>
      <c r="E33" s="32">
        <v>32090369</v>
      </c>
      <c r="F33" s="25">
        <v>19764180</v>
      </c>
      <c r="G33" s="26"/>
      <c r="H33" s="32"/>
      <c r="I33" s="18"/>
      <c r="J33" s="27"/>
      <c r="K33" s="18"/>
      <c r="L33" s="5"/>
    </row>
    <row r="34" spans="1:12">
      <c r="A34" s="29">
        <f t="shared" si="0"/>
        <v>1</v>
      </c>
      <c r="B34" s="32"/>
      <c r="C34" s="32"/>
      <c r="D34" s="32">
        <v>42537434.609620981</v>
      </c>
      <c r="E34" s="32">
        <v>43338957.700000003</v>
      </c>
      <c r="F34" s="25">
        <v>33503880</v>
      </c>
      <c r="G34" s="26"/>
      <c r="H34" s="32"/>
      <c r="I34" s="18"/>
      <c r="J34" s="27"/>
      <c r="K34" s="18"/>
      <c r="L34" s="5"/>
    </row>
    <row r="35" spans="1:12">
      <c r="A35" s="29">
        <f t="shared" si="0"/>
        <v>2</v>
      </c>
      <c r="B35" s="32"/>
      <c r="C35" s="32"/>
      <c r="D35" s="32">
        <v>50199503.999999747</v>
      </c>
      <c r="E35" s="32">
        <v>51622667.899999999</v>
      </c>
      <c r="F35" s="25">
        <v>43957720</v>
      </c>
      <c r="G35" s="26"/>
      <c r="H35" s="32"/>
      <c r="I35" s="18"/>
      <c r="J35" s="27"/>
      <c r="K35" s="18"/>
      <c r="L35" s="5"/>
    </row>
    <row r="36" spans="1:12">
      <c r="A36" s="29">
        <f t="shared" si="0"/>
        <v>3</v>
      </c>
      <c r="B36" s="32"/>
      <c r="C36" s="32"/>
      <c r="D36" s="32">
        <v>58553466.435061626</v>
      </c>
      <c r="E36" s="32">
        <v>59261861.100000001</v>
      </c>
      <c r="F36" s="25">
        <v>51941420</v>
      </c>
      <c r="G36" s="26"/>
      <c r="H36" s="32"/>
      <c r="I36" s="18"/>
      <c r="J36" s="27"/>
      <c r="K36" s="18"/>
      <c r="L36" s="5"/>
    </row>
    <row r="37" spans="1:12">
      <c r="A37" s="29">
        <f t="shared" si="0"/>
        <v>4</v>
      </c>
      <c r="B37" s="32"/>
      <c r="C37" s="32"/>
      <c r="D37" s="32">
        <v>65763899.999999665</v>
      </c>
      <c r="E37" s="32">
        <v>66787056</v>
      </c>
      <c r="F37" s="25">
        <v>58432460</v>
      </c>
      <c r="G37" s="26"/>
      <c r="H37" s="19"/>
      <c r="I37" s="18"/>
      <c r="J37" s="27"/>
      <c r="K37" s="18"/>
      <c r="L37" s="5"/>
    </row>
    <row r="38" spans="1:12">
      <c r="A38" s="29">
        <f t="shared" si="0"/>
        <v>5</v>
      </c>
      <c r="B38" s="32"/>
      <c r="C38" s="32"/>
      <c r="D38" s="32">
        <v>70307746.098137945</v>
      </c>
      <c r="E38" s="32">
        <v>73034632</v>
      </c>
      <c r="F38" s="25">
        <v>67245540</v>
      </c>
      <c r="G38" s="26"/>
      <c r="H38" s="19"/>
      <c r="I38" s="18"/>
      <c r="J38" s="27"/>
      <c r="K38" s="18"/>
      <c r="L38" s="5"/>
    </row>
    <row r="39" spans="1:12">
      <c r="A39" s="29">
        <f t="shared" si="0"/>
        <v>6</v>
      </c>
      <c r="B39" s="32">
        <v>70341645.496482402</v>
      </c>
      <c r="C39" s="32"/>
      <c r="D39" s="32">
        <v>74805299.999999627</v>
      </c>
      <c r="E39" s="32">
        <v>78382982</v>
      </c>
      <c r="F39" s="25">
        <v>72983460</v>
      </c>
      <c r="G39" s="26"/>
      <c r="H39" s="19"/>
      <c r="I39" s="18"/>
      <c r="J39" s="27"/>
      <c r="K39" s="18"/>
      <c r="L39" s="5"/>
    </row>
    <row r="40" spans="1:12">
      <c r="A40" s="29">
        <f t="shared" si="0"/>
        <v>7</v>
      </c>
      <c r="B40" s="32">
        <v>72926574.858670905</v>
      </c>
      <c r="C40" s="32"/>
      <c r="D40" s="32">
        <v>81235202.343109623</v>
      </c>
      <c r="E40" s="32">
        <v>85732336.700000003</v>
      </c>
      <c r="F40" s="25">
        <v>80563680</v>
      </c>
      <c r="G40" s="26"/>
      <c r="H40" s="19"/>
      <c r="I40" s="18"/>
      <c r="J40" s="27"/>
      <c r="K40" s="18"/>
      <c r="L40" s="5"/>
    </row>
    <row r="41" spans="1:12">
      <c r="A41" s="29">
        <f t="shared" si="0"/>
        <v>8</v>
      </c>
      <c r="B41" s="32">
        <v>75306676.855660498</v>
      </c>
      <c r="C41" s="32"/>
      <c r="D41" s="32">
        <v>89702575.999999553</v>
      </c>
      <c r="E41" s="32">
        <v>96779910.099999994</v>
      </c>
      <c r="F41" s="25">
        <v>89197320</v>
      </c>
      <c r="G41" s="26"/>
      <c r="H41" s="19"/>
      <c r="I41" s="18"/>
      <c r="J41" s="27"/>
      <c r="K41" s="18"/>
      <c r="L41" s="5"/>
    </row>
    <row r="42" spans="1:12">
      <c r="A42" s="29">
        <f t="shared" si="0"/>
        <v>9</v>
      </c>
      <c r="B42" s="32">
        <v>82076092.609340101</v>
      </c>
      <c r="C42" s="32"/>
      <c r="D42" s="32">
        <v>102986637.03999639</v>
      </c>
      <c r="E42" s="32">
        <v>110456516.5</v>
      </c>
      <c r="F42" s="25">
        <v>98561820</v>
      </c>
      <c r="G42" s="26"/>
      <c r="H42" s="19"/>
      <c r="I42" s="18"/>
      <c r="J42" s="27"/>
      <c r="K42" s="18"/>
      <c r="L42" s="5"/>
    </row>
    <row r="43" spans="1:12">
      <c r="A43" s="29">
        <f t="shared" si="0"/>
        <v>10</v>
      </c>
      <c r="B43" s="32">
        <v>95355667.7815855</v>
      </c>
      <c r="C43" s="32"/>
      <c r="D43" s="32">
        <v>117518582.66666611</v>
      </c>
      <c r="E43" s="32">
        <v>125281984.5</v>
      </c>
      <c r="F43" s="25">
        <v>114072140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11</v>
      </c>
      <c r="B44" s="32">
        <v>113332194.352226</v>
      </c>
      <c r="C44" s="32"/>
      <c r="D44" s="32">
        <v>130350559.17317982</v>
      </c>
      <c r="E44" s="32">
        <v>136766718</v>
      </c>
      <c r="F44" s="25">
        <v>124037320</v>
      </c>
      <c r="G44" s="26"/>
      <c r="H44" s="19"/>
      <c r="I44" s="18"/>
      <c r="J44" s="27"/>
      <c r="K44" s="18"/>
      <c r="L44" s="5"/>
    </row>
    <row r="45" spans="1:12">
      <c r="A45" s="29">
        <f t="shared" si="0"/>
        <v>12</v>
      </c>
      <c r="B45" s="32">
        <v>131162883.035007</v>
      </c>
      <c r="C45" s="32"/>
      <c r="D45" s="32">
        <v>139241151.99999934</v>
      </c>
      <c r="E45" s="32">
        <v>143918862.40000001</v>
      </c>
      <c r="F45" s="25">
        <v>133993580</v>
      </c>
      <c r="G45" s="26"/>
      <c r="H45" s="19"/>
      <c r="I45" s="18"/>
      <c r="J45" s="27"/>
      <c r="K45" s="18"/>
      <c r="L45" s="5"/>
    </row>
    <row r="46" spans="1:12">
      <c r="A46" s="29">
        <f t="shared" si="0"/>
        <v>13</v>
      </c>
      <c r="B46" s="32">
        <v>140321620.980252</v>
      </c>
      <c r="C46" s="32"/>
      <c r="D46" s="32">
        <v>142915790.40576264</v>
      </c>
      <c r="E46" s="32">
        <v>147423945.19999999</v>
      </c>
      <c r="F46" s="25">
        <v>138534640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14</v>
      </c>
      <c r="B47" s="32">
        <v>143575461.417952</v>
      </c>
      <c r="C47" s="32"/>
      <c r="D47" s="32">
        <v>144624974.66666585</v>
      </c>
      <c r="E47" s="32">
        <v>148423947.80000001</v>
      </c>
      <c r="F47" s="25">
        <v>142891920</v>
      </c>
      <c r="G47" s="26"/>
      <c r="H47" s="19"/>
      <c r="I47" s="18"/>
      <c r="J47" s="27"/>
      <c r="K47" s="18"/>
      <c r="L47" s="5"/>
    </row>
    <row r="48" spans="1:12">
      <c r="A48" s="29">
        <f t="shared" si="0"/>
        <v>15</v>
      </c>
      <c r="B48" s="32">
        <v>144754259.79747501</v>
      </c>
      <c r="C48" s="32"/>
      <c r="D48" s="32">
        <v>144921796.79448009</v>
      </c>
      <c r="E48" s="32">
        <v>148860838.90000001</v>
      </c>
      <c r="F48" s="25">
        <v>144268140</v>
      </c>
      <c r="G48" s="26"/>
      <c r="H48" s="19"/>
      <c r="I48" s="18"/>
      <c r="J48" s="27"/>
      <c r="K48" s="18"/>
      <c r="L48" s="5"/>
    </row>
    <row r="49" spans="1:33">
      <c r="A49" s="29">
        <f t="shared" si="0"/>
        <v>16</v>
      </c>
      <c r="B49" s="32">
        <v>144977329.30237201</v>
      </c>
      <c r="C49" s="32"/>
      <c r="D49" s="32">
        <v>145037990.66666573</v>
      </c>
      <c r="E49" s="32">
        <v>148880940.40000001</v>
      </c>
      <c r="F49" s="25">
        <v>144810560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>
        <v>144936080</v>
      </c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10.364020283739471</v>
      </c>
      <c r="C51" s="21" t="str">
        <f t="shared" si="1"/>
        <v/>
      </c>
      <c r="D51" s="21">
        <f t="shared" si="1"/>
        <v>8.8977861589425942</v>
      </c>
      <c r="E51" s="21">
        <f t="shared" si="1"/>
        <v>8.3634679714652922</v>
      </c>
      <c r="F51" s="21">
        <f t="shared" si="1"/>
        <v>9.2039012229491934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145061600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6" zoomScale="70" zoomScaleNormal="70" workbookViewId="0">
      <selection activeCell="E56" sqref="E56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2.54296875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-4</v>
      </c>
      <c r="B29" s="32"/>
      <c r="C29" s="32"/>
      <c r="D29" s="32">
        <v>2689.3333333333198</v>
      </c>
      <c r="E29" s="32">
        <v>0</v>
      </c>
      <c r="F29" s="25">
        <v>0</v>
      </c>
      <c r="G29" s="26"/>
      <c r="H29" s="32"/>
      <c r="I29" s="18"/>
      <c r="J29" s="27"/>
      <c r="K29" s="18"/>
      <c r="L29" s="5"/>
    </row>
    <row r="30" spans="1:38">
      <c r="A30" s="29">
        <f>A29+1</f>
        <v>-3</v>
      </c>
      <c r="B30" s="32"/>
      <c r="C30" s="32"/>
      <c r="D30" s="32">
        <v>1187391.9426040603</v>
      </c>
      <c r="E30" s="32">
        <v>160812.20000000001</v>
      </c>
      <c r="F30" s="25">
        <v>0</v>
      </c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-2</v>
      </c>
      <c r="B31" s="32"/>
      <c r="C31" s="32"/>
      <c r="D31" s="32">
        <v>4205954.6666666456</v>
      </c>
      <c r="E31" s="32">
        <v>2964878.4</v>
      </c>
      <c r="F31" s="25">
        <v>833720</v>
      </c>
      <c r="G31" s="26"/>
      <c r="H31" s="32"/>
      <c r="I31" s="18"/>
      <c r="J31" s="27"/>
      <c r="K31" s="18"/>
      <c r="L31" s="5"/>
    </row>
    <row r="32" spans="1:38">
      <c r="A32" s="29">
        <f t="shared" si="0"/>
        <v>-1</v>
      </c>
      <c r="B32" s="32"/>
      <c r="C32" s="32"/>
      <c r="D32" s="32">
        <v>16881293.399625912</v>
      </c>
      <c r="E32" s="32">
        <v>13054996.699999999</v>
      </c>
      <c r="F32" s="25">
        <v>5558400</v>
      </c>
      <c r="G32" s="26"/>
      <c r="H32" s="32"/>
      <c r="I32" s="18"/>
      <c r="J32" s="27"/>
      <c r="K32" s="18"/>
      <c r="L32" s="5"/>
    </row>
    <row r="33" spans="1:12">
      <c r="A33" s="29">
        <f t="shared" si="0"/>
        <v>0</v>
      </c>
      <c r="B33" s="32"/>
      <c r="C33" s="32"/>
      <c r="D33" s="32">
        <v>32992327.999999851</v>
      </c>
      <c r="E33" s="32">
        <v>28262393.600000001</v>
      </c>
      <c r="F33" s="25">
        <v>20808680</v>
      </c>
      <c r="G33" s="26"/>
      <c r="H33" s="32"/>
      <c r="I33" s="18"/>
      <c r="J33" s="27"/>
      <c r="K33" s="18"/>
      <c r="L33" s="5"/>
    </row>
    <row r="34" spans="1:12">
      <c r="A34" s="29">
        <f t="shared" si="0"/>
        <v>1</v>
      </c>
      <c r="B34" s="32"/>
      <c r="C34" s="32"/>
      <c r="D34" s="32">
        <v>41899645.645416558</v>
      </c>
      <c r="E34" s="32">
        <v>40460096.899999999</v>
      </c>
      <c r="F34" s="25">
        <v>34637980</v>
      </c>
      <c r="G34" s="26"/>
      <c r="H34" s="32"/>
      <c r="I34" s="18"/>
      <c r="J34" s="27"/>
      <c r="K34" s="18"/>
      <c r="L34" s="5"/>
    </row>
    <row r="35" spans="1:12">
      <c r="A35" s="29">
        <f t="shared" si="0"/>
        <v>2</v>
      </c>
      <c r="B35" s="32"/>
      <c r="C35" s="32"/>
      <c r="D35" s="32">
        <v>49618538.666666426</v>
      </c>
      <c r="E35" s="32">
        <v>49514275.799999997</v>
      </c>
      <c r="F35" s="25">
        <v>43885960</v>
      </c>
      <c r="G35" s="26"/>
      <c r="H35" s="32"/>
      <c r="I35" s="18"/>
      <c r="J35" s="27"/>
      <c r="K35" s="18"/>
      <c r="L35" s="5"/>
    </row>
    <row r="36" spans="1:12">
      <c r="A36" s="29">
        <f t="shared" si="0"/>
        <v>3</v>
      </c>
      <c r="B36" s="32"/>
      <c r="C36" s="32"/>
      <c r="D36" s="32">
        <v>58315762.797391802</v>
      </c>
      <c r="E36" s="32">
        <v>57095701.200000003</v>
      </c>
      <c r="F36" s="25">
        <v>51959420</v>
      </c>
      <c r="G36" s="26"/>
      <c r="H36" s="32"/>
      <c r="I36" s="18"/>
      <c r="J36" s="27"/>
      <c r="K36" s="18"/>
      <c r="L36" s="5"/>
    </row>
    <row r="37" spans="1:12">
      <c r="A37" s="29">
        <f t="shared" si="0"/>
        <v>4</v>
      </c>
      <c r="B37" s="32"/>
      <c r="C37" s="32"/>
      <c r="D37" s="32">
        <v>65652131.999999665</v>
      </c>
      <c r="E37" s="32">
        <v>64773829</v>
      </c>
      <c r="F37" s="25">
        <v>59795260</v>
      </c>
      <c r="G37" s="26"/>
      <c r="H37" s="19"/>
      <c r="I37" s="18"/>
      <c r="J37" s="27"/>
      <c r="K37" s="18"/>
      <c r="L37" s="5"/>
    </row>
    <row r="38" spans="1:12">
      <c r="A38" s="29">
        <f t="shared" si="0"/>
        <v>5</v>
      </c>
      <c r="B38" s="32"/>
      <c r="C38" s="32"/>
      <c r="D38" s="32">
        <v>69838039.432843238</v>
      </c>
      <c r="E38" s="32">
        <v>71597738.400000006</v>
      </c>
      <c r="F38" s="25">
        <v>66882480</v>
      </c>
      <c r="G38" s="26"/>
      <c r="H38" s="19"/>
      <c r="I38" s="18"/>
      <c r="J38" s="27"/>
      <c r="K38" s="18"/>
      <c r="L38" s="5"/>
    </row>
    <row r="39" spans="1:12">
      <c r="A39" s="29">
        <f t="shared" si="0"/>
        <v>6</v>
      </c>
      <c r="B39" s="32">
        <v>70808108.610234097</v>
      </c>
      <c r="C39" s="32"/>
      <c r="D39" s="32">
        <v>73886935.999999613</v>
      </c>
      <c r="E39" s="32">
        <v>76218090.400000006</v>
      </c>
      <c r="F39" s="25">
        <v>72535140</v>
      </c>
      <c r="G39" s="26"/>
      <c r="H39" s="19"/>
      <c r="I39" s="18"/>
      <c r="J39" s="27"/>
      <c r="K39" s="18"/>
      <c r="L39" s="5"/>
    </row>
    <row r="40" spans="1:12">
      <c r="A40" s="29">
        <f t="shared" si="0"/>
        <v>7</v>
      </c>
      <c r="B40" s="32">
        <v>72537541.651410207</v>
      </c>
      <c r="C40" s="32"/>
      <c r="D40" s="32">
        <v>79743637.575271964</v>
      </c>
      <c r="E40" s="32">
        <v>83016824.799999997</v>
      </c>
      <c r="F40" s="25">
        <v>78326820</v>
      </c>
      <c r="G40" s="26"/>
      <c r="H40" s="19"/>
      <c r="I40" s="18"/>
      <c r="J40" s="27"/>
      <c r="K40" s="18"/>
      <c r="L40" s="5"/>
    </row>
    <row r="41" spans="1:12">
      <c r="A41" s="29">
        <f t="shared" si="0"/>
        <v>8</v>
      </c>
      <c r="B41" s="32">
        <v>74676431.163531005</v>
      </c>
      <c r="C41" s="32"/>
      <c r="D41" s="32">
        <v>87753163.999999568</v>
      </c>
      <c r="E41" s="32">
        <v>94273830.700000003</v>
      </c>
      <c r="F41" s="25">
        <v>86996300</v>
      </c>
      <c r="G41" s="26"/>
      <c r="H41" s="19"/>
      <c r="I41" s="18"/>
      <c r="J41" s="27"/>
      <c r="K41" s="18"/>
      <c r="L41" s="5"/>
    </row>
    <row r="42" spans="1:12">
      <c r="A42" s="29">
        <f t="shared" si="0"/>
        <v>9</v>
      </c>
      <c r="B42" s="32">
        <v>81341152.965898797</v>
      </c>
      <c r="C42" s="32"/>
      <c r="D42" s="32">
        <v>101901330.34829196</v>
      </c>
      <c r="E42" s="32">
        <v>108961855</v>
      </c>
      <c r="F42" s="25">
        <v>96656600</v>
      </c>
      <c r="G42" s="26"/>
      <c r="H42" s="19"/>
      <c r="I42" s="18"/>
      <c r="J42" s="27"/>
      <c r="K42" s="18"/>
      <c r="L42" s="5"/>
    </row>
    <row r="43" spans="1:12">
      <c r="A43" s="29">
        <f t="shared" si="0"/>
        <v>10</v>
      </c>
      <c r="B43" s="32">
        <v>94211073.217746899</v>
      </c>
      <c r="C43" s="32"/>
      <c r="D43" s="32">
        <v>117644381.33333278</v>
      </c>
      <c r="E43" s="32">
        <v>125232364.90000001</v>
      </c>
      <c r="F43" s="25">
        <v>111570660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11</v>
      </c>
      <c r="B44" s="32">
        <v>114717207.673122</v>
      </c>
      <c r="C44" s="32"/>
      <c r="D44" s="32">
        <v>130754359.0968281</v>
      </c>
      <c r="E44" s="32">
        <v>136731857.40000001</v>
      </c>
      <c r="F44" s="25">
        <v>125964880</v>
      </c>
      <c r="G44" s="26"/>
      <c r="H44" s="19"/>
      <c r="I44" s="18"/>
      <c r="J44" s="27"/>
      <c r="K44" s="18"/>
      <c r="L44" s="5"/>
    </row>
    <row r="45" spans="1:12">
      <c r="A45" s="29">
        <f t="shared" si="0"/>
        <v>12</v>
      </c>
      <c r="B45" s="32">
        <v>131442463.554078</v>
      </c>
      <c r="C45" s="32"/>
      <c r="D45" s="32">
        <v>139611717.33333263</v>
      </c>
      <c r="E45" s="32">
        <v>144894689.5</v>
      </c>
      <c r="F45" s="25">
        <v>136019820</v>
      </c>
      <c r="G45" s="26"/>
      <c r="H45" s="19"/>
      <c r="I45" s="18"/>
      <c r="J45" s="27"/>
      <c r="K45" s="18"/>
      <c r="L45" s="5"/>
    </row>
    <row r="46" spans="1:12">
      <c r="A46" s="29">
        <f t="shared" si="0"/>
        <v>13</v>
      </c>
      <c r="B46" s="32">
        <v>140862936.57760099</v>
      </c>
      <c r="C46" s="32"/>
      <c r="D46" s="32">
        <v>143141110.52617371</v>
      </c>
      <c r="E46" s="32">
        <v>147883743.5</v>
      </c>
      <c r="F46" s="25">
        <v>141533620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14</v>
      </c>
      <c r="B47" s="32">
        <v>143659731.86557999</v>
      </c>
      <c r="C47" s="32"/>
      <c r="D47" s="32">
        <v>144738537.33333248</v>
      </c>
      <c r="E47" s="32">
        <v>148679925.19999999</v>
      </c>
      <c r="F47" s="25">
        <v>143434340</v>
      </c>
      <c r="G47" s="26"/>
      <c r="H47" s="19"/>
      <c r="I47" s="18"/>
      <c r="J47" s="27"/>
      <c r="K47" s="18"/>
      <c r="L47" s="5"/>
    </row>
    <row r="48" spans="1:12">
      <c r="A48" s="29">
        <f t="shared" si="0"/>
        <v>15</v>
      </c>
      <c r="B48" s="32">
        <v>144775079.79006499</v>
      </c>
      <c r="C48" s="32"/>
      <c r="D48" s="32">
        <v>144963971.1567114</v>
      </c>
      <c r="E48" s="32">
        <v>148840737.30000001</v>
      </c>
      <c r="F48" s="25">
        <v>144873320</v>
      </c>
      <c r="G48" s="26"/>
      <c r="H48" s="19"/>
      <c r="I48" s="18"/>
      <c r="J48" s="27"/>
      <c r="K48" s="18"/>
      <c r="L48" s="5"/>
    </row>
    <row r="49" spans="1:33">
      <c r="A49" s="29">
        <f t="shared" si="0"/>
        <v>16</v>
      </c>
      <c r="B49" s="32">
        <v>145029874.08748299</v>
      </c>
      <c r="C49" s="32"/>
      <c r="D49" s="32">
        <v>145049047.99999902</v>
      </c>
      <c r="E49" s="32">
        <v>148880940.40000001</v>
      </c>
      <c r="F49" s="25">
        <v>144998840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10.38056635070814</v>
      </c>
      <c r="C51" s="21" t="str">
        <f t="shared" si="1"/>
        <v/>
      </c>
      <c r="D51" s="21">
        <f t="shared" si="1"/>
        <v>8.9764414732215148</v>
      </c>
      <c r="E51" s="21">
        <f t="shared" si="1"/>
        <v>8.5130031595405686</v>
      </c>
      <c r="F51" s="21">
        <f t="shared" si="1"/>
        <v>9.3437020021104793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145061600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1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-10</v>
      </c>
      <c r="B29" s="32"/>
      <c r="C29" s="32"/>
      <c r="D29" s="32"/>
      <c r="E29" s="32">
        <v>0</v>
      </c>
      <c r="F29" s="50">
        <v>1226</v>
      </c>
      <c r="G29" s="26"/>
      <c r="H29" s="32"/>
      <c r="I29" s="18"/>
      <c r="J29" s="27"/>
      <c r="K29" s="18"/>
      <c r="L29" s="5"/>
    </row>
    <row r="30" spans="1:38">
      <c r="A30" s="29">
        <f>A29+1</f>
        <v>-9</v>
      </c>
      <c r="B30" s="32"/>
      <c r="C30" s="32"/>
      <c r="D30" s="32"/>
      <c r="E30" s="32">
        <v>1178.7</v>
      </c>
      <c r="F30" s="50">
        <v>22573</v>
      </c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-8</v>
      </c>
      <c r="B31" s="32"/>
      <c r="C31" s="32"/>
      <c r="D31" s="32"/>
      <c r="E31" s="32">
        <v>25956.5</v>
      </c>
      <c r="F31" s="50">
        <v>138666</v>
      </c>
      <c r="G31" s="26"/>
      <c r="H31" s="32"/>
      <c r="I31" s="18"/>
      <c r="J31" s="27"/>
      <c r="K31" s="18"/>
      <c r="L31" s="5"/>
    </row>
    <row r="32" spans="1:38">
      <c r="A32" s="29">
        <f t="shared" si="0"/>
        <v>-7</v>
      </c>
      <c r="B32" s="32"/>
      <c r="C32" s="32"/>
      <c r="D32" s="32"/>
      <c r="E32" s="32">
        <v>153855.4</v>
      </c>
      <c r="F32" s="50">
        <v>518986</v>
      </c>
      <c r="G32" s="26"/>
      <c r="H32" s="32"/>
      <c r="I32" s="18"/>
      <c r="J32" s="27"/>
      <c r="K32" s="18"/>
      <c r="L32" s="5"/>
    </row>
    <row r="33" spans="1:12">
      <c r="A33" s="29">
        <f t="shared" si="0"/>
        <v>-6</v>
      </c>
      <c r="B33" s="32"/>
      <c r="C33" s="32"/>
      <c r="D33" s="32">
        <v>483983.99999999744</v>
      </c>
      <c r="E33" s="32">
        <v>385356</v>
      </c>
      <c r="F33" s="50">
        <v>989080</v>
      </c>
      <c r="G33" s="26"/>
      <c r="H33" s="32"/>
      <c r="I33" s="18"/>
      <c r="J33" s="27"/>
      <c r="K33" s="18"/>
      <c r="L33" s="5"/>
    </row>
    <row r="34" spans="1:12">
      <c r="A34" s="29">
        <f t="shared" si="0"/>
        <v>-5</v>
      </c>
      <c r="B34" s="32"/>
      <c r="C34" s="32"/>
      <c r="D34" s="32">
        <v>932351.34139455401</v>
      </c>
      <c r="E34" s="32">
        <v>760116.8</v>
      </c>
      <c r="F34" s="50">
        <v>1556506</v>
      </c>
      <c r="G34" s="26"/>
      <c r="H34" s="32"/>
      <c r="I34" s="18"/>
      <c r="J34" s="27"/>
      <c r="K34" s="18"/>
      <c r="L34" s="5"/>
    </row>
    <row r="35" spans="1:12">
      <c r="A35" s="29">
        <f t="shared" si="0"/>
        <v>-4</v>
      </c>
      <c r="B35" s="32"/>
      <c r="C35" s="32"/>
      <c r="D35" s="32">
        <v>1386703.9999999939</v>
      </c>
      <c r="E35" s="32">
        <v>1204976.7</v>
      </c>
      <c r="F35" s="50">
        <v>2002253</v>
      </c>
      <c r="G35" s="26"/>
      <c r="H35" s="32"/>
      <c r="I35" s="18"/>
      <c r="J35" s="27"/>
      <c r="K35" s="18"/>
      <c r="L35" s="5"/>
    </row>
    <row r="36" spans="1:12">
      <c r="A36" s="29">
        <f t="shared" si="0"/>
        <v>-3</v>
      </c>
      <c r="B36" s="32"/>
      <c r="C36" s="32"/>
      <c r="D36" s="32">
        <v>1847896.3119759262</v>
      </c>
      <c r="E36" s="32">
        <v>1684184.7</v>
      </c>
      <c r="F36" s="50">
        <v>2346506</v>
      </c>
      <c r="G36" s="26"/>
      <c r="H36" s="32"/>
      <c r="I36" s="18"/>
      <c r="J36" s="27"/>
      <c r="K36" s="18"/>
      <c r="L36" s="5"/>
    </row>
    <row r="37" spans="1:12">
      <c r="A37" s="29">
        <f t="shared" si="0"/>
        <v>-2</v>
      </c>
      <c r="B37" s="32"/>
      <c r="C37" s="32"/>
      <c r="D37" s="32">
        <v>2313523.9999999893</v>
      </c>
      <c r="E37" s="32">
        <v>2133310.7999999998</v>
      </c>
      <c r="F37" s="50">
        <v>2756080</v>
      </c>
      <c r="G37" s="26"/>
      <c r="H37" s="19"/>
      <c r="I37" s="18"/>
      <c r="J37" s="27"/>
      <c r="K37" s="18"/>
      <c r="L37" s="5"/>
    </row>
    <row r="38" spans="1:12">
      <c r="A38" s="29">
        <f t="shared" si="0"/>
        <v>-1</v>
      </c>
      <c r="B38" s="32"/>
      <c r="C38" s="32"/>
      <c r="D38" s="32">
        <v>2778281.4622946838</v>
      </c>
      <c r="E38" s="32">
        <v>2554930.2999999998</v>
      </c>
      <c r="F38" s="50">
        <v>3128920</v>
      </c>
      <c r="G38" s="26"/>
      <c r="H38" s="19"/>
      <c r="I38" s="18"/>
      <c r="J38" s="27"/>
      <c r="K38" s="18"/>
      <c r="L38" s="5"/>
    </row>
    <row r="39" spans="1:12">
      <c r="A39" s="29">
        <f t="shared" si="0"/>
        <v>0</v>
      </c>
      <c r="B39" s="32">
        <v>3295809.0442855102</v>
      </c>
      <c r="C39" s="32"/>
      <c r="D39" s="32">
        <v>3251475.9999999828</v>
      </c>
      <c r="E39" s="32">
        <v>3030935.4</v>
      </c>
      <c r="F39" s="50">
        <v>3562880</v>
      </c>
      <c r="G39" s="26"/>
      <c r="H39" s="19"/>
      <c r="I39" s="18"/>
      <c r="J39" s="27"/>
      <c r="K39" s="18"/>
      <c r="L39" s="5"/>
    </row>
    <row r="40" spans="1:12">
      <c r="A40" s="29">
        <f t="shared" si="0"/>
        <v>1</v>
      </c>
      <c r="B40" s="32">
        <v>3816635.3721427498</v>
      </c>
      <c r="C40" s="32"/>
      <c r="D40" s="32">
        <v>3762185.8835239536</v>
      </c>
      <c r="E40" s="32">
        <v>3589787.1</v>
      </c>
      <c r="F40" s="50">
        <v>4124173</v>
      </c>
      <c r="G40" s="26"/>
      <c r="H40" s="19"/>
      <c r="I40" s="18"/>
      <c r="J40" s="27"/>
      <c r="K40" s="18"/>
      <c r="L40" s="5"/>
    </row>
    <row r="41" spans="1:12">
      <c r="A41" s="29">
        <f t="shared" si="0"/>
        <v>2</v>
      </c>
      <c r="B41" s="32">
        <v>4302031.2057144903</v>
      </c>
      <c r="C41" s="32"/>
      <c r="D41" s="32">
        <v>4247467.9999999786</v>
      </c>
      <c r="E41" s="32">
        <v>4129536.7</v>
      </c>
      <c r="F41" s="50">
        <v>4624920</v>
      </c>
      <c r="G41" s="26"/>
      <c r="H41" s="19"/>
      <c r="I41" s="18"/>
      <c r="J41" s="27"/>
      <c r="K41" s="18"/>
      <c r="L41" s="5"/>
    </row>
    <row r="42" spans="1:12">
      <c r="A42" s="29">
        <f t="shared" si="0"/>
        <v>3</v>
      </c>
      <c r="B42" s="32">
        <v>4758525.8157144897</v>
      </c>
      <c r="C42" s="32"/>
      <c r="D42" s="32">
        <v>4673180.1553431256</v>
      </c>
      <c r="E42" s="32">
        <v>4635892.5999999996</v>
      </c>
      <c r="F42" s="50">
        <v>4927733</v>
      </c>
      <c r="G42" s="26"/>
      <c r="H42" s="19"/>
      <c r="I42" s="18"/>
      <c r="J42" s="27"/>
      <c r="K42" s="18"/>
      <c r="L42" s="5"/>
    </row>
    <row r="43" spans="1:12">
      <c r="A43" s="29">
        <f t="shared" si="0"/>
        <v>4</v>
      </c>
      <c r="B43" s="32">
        <v>5088913.2142855097</v>
      </c>
      <c r="C43" s="32"/>
      <c r="D43" s="32">
        <v>5010974.666666639</v>
      </c>
      <c r="E43" s="32">
        <v>5025547</v>
      </c>
      <c r="F43" s="50">
        <v>5278026</v>
      </c>
      <c r="G43" s="26"/>
      <c r="H43" s="19"/>
      <c r="I43" s="18"/>
      <c r="J43" s="27"/>
      <c r="K43" s="18"/>
      <c r="L43" s="5"/>
    </row>
    <row r="44" spans="1:12">
      <c r="A44" s="29">
        <f t="shared" si="0"/>
        <v>5</v>
      </c>
      <c r="B44" s="32">
        <v>5266174.6935717398</v>
      </c>
      <c r="C44" s="32"/>
      <c r="D44" s="32">
        <v>5244977.6718008276</v>
      </c>
      <c r="E44" s="32">
        <v>5282818.3</v>
      </c>
      <c r="F44" s="50">
        <v>5448706</v>
      </c>
      <c r="G44" s="26"/>
      <c r="H44" s="19"/>
      <c r="I44" s="18"/>
      <c r="J44" s="27"/>
      <c r="K44" s="18"/>
      <c r="L44" s="5"/>
    </row>
    <row r="45" spans="1:12">
      <c r="A45" s="29">
        <f t="shared" si="0"/>
        <v>6</v>
      </c>
      <c r="B45" s="32">
        <v>5419112.3692855099</v>
      </c>
      <c r="C45" s="32"/>
      <c r="D45" s="32">
        <v>5396922.6666666409</v>
      </c>
      <c r="E45" s="32">
        <v>5422414.2999999998</v>
      </c>
      <c r="F45" s="50">
        <v>5502480</v>
      </c>
      <c r="G45" s="26"/>
      <c r="H45" s="19"/>
      <c r="I45" s="18"/>
      <c r="J45" s="27"/>
      <c r="K45" s="18"/>
      <c r="L45" s="5"/>
    </row>
    <row r="46" spans="1:12">
      <c r="A46" s="29">
        <f t="shared" si="0"/>
        <v>7</v>
      </c>
      <c r="B46" s="32">
        <v>5503200.3514282601</v>
      </c>
      <c r="C46" s="32"/>
      <c r="D46" s="32">
        <v>5474863.6206881385</v>
      </c>
      <c r="E46" s="32">
        <v>5495581.7999999998</v>
      </c>
      <c r="F46" s="50">
        <v>5532680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8</v>
      </c>
      <c r="B47" s="32">
        <v>5536669.0942855095</v>
      </c>
      <c r="C47" s="32"/>
      <c r="D47" s="32">
        <v>5518137.3333333135</v>
      </c>
      <c r="E47" s="32">
        <v>5527085.7000000002</v>
      </c>
      <c r="F47" s="50">
        <v>5539560</v>
      </c>
      <c r="G47" s="26"/>
      <c r="H47" s="19"/>
      <c r="I47" s="18"/>
      <c r="J47" s="27"/>
      <c r="K47" s="18"/>
      <c r="L47" s="5"/>
    </row>
    <row r="48" spans="1:12">
      <c r="A48" s="29">
        <f t="shared" si="0"/>
        <v>9</v>
      </c>
      <c r="B48" s="32">
        <v>5547528.1071427502</v>
      </c>
      <c r="C48" s="32"/>
      <c r="D48" s="32">
        <v>5537632.8457248043</v>
      </c>
      <c r="E48" s="32">
        <v>5544669.7000000002</v>
      </c>
      <c r="F48" s="50">
        <v>5543733</v>
      </c>
      <c r="G48" s="26"/>
      <c r="H48" s="19"/>
      <c r="I48" s="18"/>
      <c r="J48" s="27"/>
      <c r="K48" s="18"/>
      <c r="L48" s="5"/>
    </row>
    <row r="49" spans="1:33">
      <c r="A49" s="29">
        <f t="shared" si="0"/>
        <v>10</v>
      </c>
      <c r="B49" s="32">
        <v>5548400</v>
      </c>
      <c r="C49" s="32"/>
      <c r="D49" s="32">
        <v>5546385.3333333153</v>
      </c>
      <c r="E49" s="32">
        <v>5550217.2000000002</v>
      </c>
      <c r="F49" s="50">
        <v>5548400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1.145887885487352</v>
      </c>
      <c r="C51" s="21" t="str">
        <f t="shared" si="1"/>
        <v/>
      </c>
      <c r="D51" s="21">
        <f t="shared" si="1"/>
        <v>1.2623949265160233</v>
      </c>
      <c r="E51" s="21">
        <f t="shared" si="1"/>
        <v>1.5621507117451181</v>
      </c>
      <c r="F51" s="21">
        <f t="shared" si="1"/>
        <v>0.58966250357321093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5548400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2.54296875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-4</v>
      </c>
      <c r="B29" s="32"/>
      <c r="C29" s="32"/>
      <c r="D29" s="32">
        <v>0</v>
      </c>
      <c r="E29" s="32">
        <v>0</v>
      </c>
      <c r="F29" s="25"/>
      <c r="G29" s="26"/>
      <c r="H29" s="32"/>
      <c r="I29" s="18"/>
      <c r="J29" s="27"/>
      <c r="K29" s="18"/>
      <c r="L29" s="5"/>
    </row>
    <row r="30" spans="1:38">
      <c r="A30" s="29">
        <f>A29+1</f>
        <v>-3</v>
      </c>
      <c r="B30" s="32"/>
      <c r="C30" s="32"/>
      <c r="D30" s="32">
        <v>0</v>
      </c>
      <c r="E30" s="32">
        <v>0</v>
      </c>
      <c r="F30" s="25"/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-2</v>
      </c>
      <c r="B31" s="32"/>
      <c r="C31" s="32"/>
      <c r="D31" s="32">
        <v>0</v>
      </c>
      <c r="E31" s="32">
        <v>0</v>
      </c>
      <c r="F31" s="25"/>
      <c r="G31" s="26"/>
      <c r="H31" s="32"/>
      <c r="I31" s="18"/>
      <c r="J31" s="27"/>
      <c r="K31" s="18"/>
      <c r="L31" s="5"/>
    </row>
    <row r="32" spans="1:38">
      <c r="A32" s="29">
        <f t="shared" si="0"/>
        <v>-1</v>
      </c>
      <c r="B32" s="32"/>
      <c r="C32" s="32"/>
      <c r="D32" s="32">
        <v>1268156.1581667552</v>
      </c>
      <c r="E32" s="32">
        <v>27878.2</v>
      </c>
      <c r="F32" s="50">
        <v>262920</v>
      </c>
      <c r="G32" s="26"/>
      <c r="H32" s="32"/>
      <c r="I32" s="18"/>
      <c r="J32" s="27"/>
      <c r="K32" s="18"/>
      <c r="L32" s="5"/>
    </row>
    <row r="33" spans="1:12">
      <c r="A33" s="29">
        <f t="shared" si="0"/>
        <v>0</v>
      </c>
      <c r="B33" s="32">
        <v>0</v>
      </c>
      <c r="C33" s="32"/>
      <c r="D33" s="32">
        <v>4625875.9999999758</v>
      </c>
      <c r="E33" s="32">
        <v>1921284</v>
      </c>
      <c r="F33" s="50">
        <v>3724733</v>
      </c>
      <c r="G33" s="26"/>
      <c r="H33" s="32"/>
      <c r="I33" s="18"/>
      <c r="J33" s="27"/>
      <c r="K33" s="18"/>
      <c r="L33" s="5"/>
    </row>
    <row r="34" spans="1:12">
      <c r="A34" s="29">
        <f t="shared" si="0"/>
        <v>1</v>
      </c>
      <c r="B34" s="32">
        <v>501766.71011702297</v>
      </c>
      <c r="C34" s="32"/>
      <c r="D34" s="32">
        <v>23995599.523408987</v>
      </c>
      <c r="E34" s="32">
        <v>14376559.6</v>
      </c>
      <c r="F34" s="50">
        <v>18007400</v>
      </c>
      <c r="G34" s="26"/>
      <c r="H34" s="32"/>
      <c r="I34" s="18"/>
      <c r="J34" s="27"/>
      <c r="K34" s="18"/>
      <c r="L34" s="5"/>
    </row>
    <row r="35" spans="1:12">
      <c r="A35" s="29">
        <f t="shared" si="0"/>
        <v>2</v>
      </c>
      <c r="B35" s="32">
        <v>7826687.0262198402</v>
      </c>
      <c r="C35" s="32"/>
      <c r="D35" s="32">
        <v>47898811.999999769</v>
      </c>
      <c r="E35" s="32">
        <v>35689470.299999997</v>
      </c>
      <c r="F35" s="50">
        <v>43854466</v>
      </c>
      <c r="G35" s="26"/>
      <c r="H35" s="32"/>
      <c r="I35" s="18"/>
      <c r="J35" s="27"/>
      <c r="K35" s="18"/>
      <c r="L35" s="5"/>
    </row>
    <row r="36" spans="1:12">
      <c r="A36" s="29">
        <f t="shared" si="0"/>
        <v>3</v>
      </c>
      <c r="B36" s="32">
        <v>29602830.0435488</v>
      </c>
      <c r="C36" s="32"/>
      <c r="D36" s="32">
        <v>58288058.66782099</v>
      </c>
      <c r="E36" s="32">
        <v>57207476.600000001</v>
      </c>
      <c r="F36" s="50">
        <v>58655320</v>
      </c>
      <c r="G36" s="26"/>
      <c r="H36" s="32"/>
      <c r="I36" s="18"/>
      <c r="J36" s="27"/>
      <c r="K36" s="18"/>
      <c r="L36" s="5"/>
    </row>
    <row r="37" spans="1:12">
      <c r="A37" s="29">
        <f t="shared" si="0"/>
        <v>4</v>
      </c>
      <c r="B37" s="32">
        <v>53659975.087412603</v>
      </c>
      <c r="C37" s="32"/>
      <c r="D37" s="32">
        <v>66988334.666666336</v>
      </c>
      <c r="E37" s="32">
        <v>66891554.5</v>
      </c>
      <c r="F37" s="50">
        <v>67353026</v>
      </c>
      <c r="G37" s="26"/>
      <c r="H37" s="19"/>
      <c r="I37" s="18"/>
      <c r="J37" s="27"/>
      <c r="K37" s="18"/>
      <c r="L37" s="5"/>
    </row>
    <row r="38" spans="1:12">
      <c r="A38" s="29">
        <f t="shared" si="0"/>
        <v>5</v>
      </c>
      <c r="B38" s="32">
        <v>67910945.974492893</v>
      </c>
      <c r="C38" s="32"/>
      <c r="D38" s="32">
        <v>77616680.674373582</v>
      </c>
      <c r="E38" s="32">
        <v>76518261.599999994</v>
      </c>
      <c r="F38" s="50">
        <v>76405866</v>
      </c>
      <c r="G38" s="26"/>
      <c r="H38" s="19"/>
      <c r="I38" s="18"/>
      <c r="J38" s="27"/>
      <c r="K38" s="18"/>
      <c r="L38" s="5"/>
    </row>
    <row r="39" spans="1:12">
      <c r="A39" s="29">
        <f t="shared" si="0"/>
        <v>6</v>
      </c>
      <c r="B39" s="32">
        <v>79492877.497361898</v>
      </c>
      <c r="C39" s="32"/>
      <c r="D39" s="32">
        <v>87416835.999999568</v>
      </c>
      <c r="E39" s="32">
        <v>87011941.400000006</v>
      </c>
      <c r="F39" s="50">
        <v>86769480</v>
      </c>
      <c r="G39" s="26"/>
      <c r="H39" s="19"/>
      <c r="I39" s="18"/>
      <c r="J39" s="27"/>
      <c r="K39" s="18"/>
      <c r="L39" s="5"/>
    </row>
    <row r="40" spans="1:12">
      <c r="A40" s="29">
        <f t="shared" si="0"/>
        <v>7</v>
      </c>
      <c r="B40" s="32">
        <v>91162947.499291301</v>
      </c>
      <c r="C40" s="32"/>
      <c r="D40" s="32">
        <v>94642546.828489691</v>
      </c>
      <c r="E40" s="32">
        <v>98029330.5</v>
      </c>
      <c r="F40" s="50">
        <v>97849653</v>
      </c>
      <c r="G40" s="26"/>
      <c r="H40" s="19"/>
      <c r="I40" s="18"/>
      <c r="J40" s="27"/>
      <c r="K40" s="18"/>
      <c r="L40" s="5"/>
    </row>
    <row r="41" spans="1:12">
      <c r="A41" s="29">
        <f t="shared" si="0"/>
        <v>8</v>
      </c>
      <c r="B41" s="32">
        <v>99282196.772821799</v>
      </c>
      <c r="C41" s="32"/>
      <c r="D41" s="32">
        <v>101148379.99999951</v>
      </c>
      <c r="E41" s="32">
        <v>103970137.2</v>
      </c>
      <c r="F41" s="50">
        <v>103738013</v>
      </c>
      <c r="G41" s="26"/>
      <c r="H41" s="19"/>
      <c r="I41" s="18"/>
      <c r="J41" s="27"/>
      <c r="K41" s="18"/>
      <c r="L41" s="5"/>
    </row>
    <row r="42" spans="1:12">
      <c r="A42" s="29">
        <f t="shared" si="0"/>
        <v>9</v>
      </c>
      <c r="B42" s="32">
        <v>103539414.197852</v>
      </c>
      <c r="C42" s="32"/>
      <c r="D42" s="32">
        <v>107083803.22984308</v>
      </c>
      <c r="E42" s="32">
        <v>109340247.90000001</v>
      </c>
      <c r="F42" s="50">
        <v>110213840</v>
      </c>
      <c r="G42" s="26"/>
      <c r="H42" s="19"/>
      <c r="I42" s="18"/>
      <c r="J42" s="27"/>
      <c r="K42" s="18"/>
      <c r="L42" s="5"/>
    </row>
    <row r="43" spans="1:12">
      <c r="A43" s="29">
        <f t="shared" si="0"/>
        <v>10</v>
      </c>
      <c r="B43" s="32">
        <v>110336685.428873</v>
      </c>
      <c r="C43" s="32"/>
      <c r="D43" s="32">
        <v>114509995.99999943</v>
      </c>
      <c r="E43" s="32">
        <v>118859586.8</v>
      </c>
      <c r="F43" s="50">
        <v>122574653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11</v>
      </c>
      <c r="B44" s="32">
        <v>123717078.155516</v>
      </c>
      <c r="C44" s="32"/>
      <c r="D44" s="32">
        <v>130342692.05112411</v>
      </c>
      <c r="E44" s="32">
        <v>135838505.5</v>
      </c>
      <c r="F44" s="50">
        <v>137365840</v>
      </c>
      <c r="G44" s="26"/>
      <c r="H44" s="19"/>
      <c r="I44" s="18"/>
      <c r="J44" s="27"/>
      <c r="K44" s="18"/>
      <c r="L44" s="5"/>
    </row>
    <row r="45" spans="1:12">
      <c r="A45" s="29">
        <f t="shared" si="0"/>
        <v>12</v>
      </c>
      <c r="B45" s="32">
        <v>141408225.74103799</v>
      </c>
      <c r="C45" s="32"/>
      <c r="D45" s="32">
        <v>150630177.33333266</v>
      </c>
      <c r="E45" s="32">
        <v>158056433.09999999</v>
      </c>
      <c r="F45" s="50">
        <v>157976786</v>
      </c>
      <c r="G45" s="26"/>
      <c r="H45" s="19"/>
      <c r="I45" s="18"/>
      <c r="J45" s="27"/>
      <c r="K45" s="18"/>
      <c r="L45" s="5"/>
    </row>
    <row r="46" spans="1:12">
      <c r="A46" s="29">
        <f t="shared" si="0"/>
        <v>13</v>
      </c>
      <c r="B46" s="32">
        <v>163131535.24262899</v>
      </c>
      <c r="C46" s="32"/>
      <c r="D46" s="32">
        <v>172429372.40894705</v>
      </c>
      <c r="E46" s="32">
        <v>181109092.59999999</v>
      </c>
      <c r="F46" s="50">
        <v>177287080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14</v>
      </c>
      <c r="B47" s="32">
        <v>181777433.73180899</v>
      </c>
      <c r="C47" s="32"/>
      <c r="D47" s="32">
        <v>189245905.3333323</v>
      </c>
      <c r="E47" s="32">
        <v>195835417.40000001</v>
      </c>
      <c r="F47" s="50">
        <v>190548200</v>
      </c>
      <c r="G47" s="26"/>
      <c r="H47" s="19"/>
      <c r="I47" s="18"/>
      <c r="J47" s="27"/>
      <c r="K47" s="18"/>
      <c r="L47" s="5"/>
    </row>
    <row r="48" spans="1:12">
      <c r="A48" s="29">
        <f t="shared" si="0"/>
        <v>15</v>
      </c>
      <c r="B48" s="32">
        <v>193143232.65135801</v>
      </c>
      <c r="C48" s="32"/>
      <c r="D48" s="32">
        <v>196818415.15556133</v>
      </c>
      <c r="E48" s="32">
        <v>203075898.40000001</v>
      </c>
      <c r="F48" s="50">
        <v>198443426</v>
      </c>
      <c r="G48" s="26"/>
      <c r="H48" s="19"/>
      <c r="I48" s="18"/>
      <c r="J48" s="27"/>
      <c r="K48" s="18"/>
      <c r="L48" s="5"/>
    </row>
    <row r="49" spans="1:33">
      <c r="A49" s="29">
        <f t="shared" si="0"/>
        <v>16</v>
      </c>
      <c r="B49" s="32">
        <v>198362141.017766</v>
      </c>
      <c r="C49" s="32"/>
      <c r="D49" s="32">
        <v>200472381.33333233</v>
      </c>
      <c r="E49" s="32">
        <v>205959787.80000001</v>
      </c>
      <c r="F49" s="50">
        <v>200737280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11.978555977220489</v>
      </c>
      <c r="C51" s="21" t="str">
        <f t="shared" si="1"/>
        <v/>
      </c>
      <c r="D51" s="21">
        <f t="shared" si="1"/>
        <v>11.543463660298807</v>
      </c>
      <c r="E51" s="21">
        <f t="shared" si="1"/>
        <v>11.246348024588945</v>
      </c>
      <c r="F51" s="21">
        <f t="shared" si="1"/>
        <v>11.186960331806587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201433600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F35" sqref="F35:F49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2.54296875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-4</v>
      </c>
      <c r="B29" s="32"/>
      <c r="C29" s="32"/>
      <c r="D29" s="32">
        <v>0</v>
      </c>
      <c r="E29" s="32"/>
      <c r="F29" s="25"/>
      <c r="G29" s="26"/>
      <c r="H29" s="32"/>
      <c r="I29" s="18"/>
      <c r="J29" s="27"/>
      <c r="K29" s="18"/>
      <c r="L29" s="5"/>
    </row>
    <row r="30" spans="1:38">
      <c r="A30" s="29">
        <f>A29+1</f>
        <v>-3</v>
      </c>
      <c r="B30" s="32"/>
      <c r="C30" s="32"/>
      <c r="D30" s="32">
        <v>0</v>
      </c>
      <c r="E30" s="32"/>
      <c r="F30" s="25"/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-2</v>
      </c>
      <c r="B31" s="32"/>
      <c r="C31" s="32"/>
      <c r="D31" s="32">
        <v>0</v>
      </c>
      <c r="E31" s="32"/>
      <c r="F31" s="25"/>
      <c r="G31" s="26"/>
      <c r="H31" s="32"/>
      <c r="I31" s="18"/>
      <c r="J31" s="27"/>
      <c r="K31" s="18"/>
      <c r="L31" s="5"/>
    </row>
    <row r="32" spans="1:38">
      <c r="A32" s="29">
        <f t="shared" si="0"/>
        <v>-1</v>
      </c>
      <c r="B32" s="32"/>
      <c r="C32" s="32"/>
      <c r="D32" s="32">
        <v>1242216.3789475299</v>
      </c>
      <c r="E32" s="32"/>
      <c r="F32" s="25"/>
      <c r="G32" s="26"/>
      <c r="H32" s="32"/>
      <c r="I32" s="18"/>
      <c r="J32" s="27"/>
      <c r="K32" s="18"/>
      <c r="L32" s="5"/>
    </row>
    <row r="33" spans="1:12">
      <c r="A33" s="29">
        <f t="shared" si="0"/>
        <v>0</v>
      </c>
      <c r="B33" s="32">
        <v>0</v>
      </c>
      <c r="C33" s="32"/>
      <c r="D33" s="32">
        <v>4529997.3333333079</v>
      </c>
      <c r="E33" s="32"/>
      <c r="F33" s="25"/>
      <c r="G33" s="26"/>
      <c r="H33" s="32"/>
      <c r="I33" s="18"/>
      <c r="J33" s="27"/>
      <c r="K33" s="18"/>
      <c r="L33" s="5"/>
    </row>
    <row r="34" spans="1:12">
      <c r="A34" s="29">
        <f t="shared" si="0"/>
        <v>1</v>
      </c>
      <c r="B34" s="32">
        <v>735695.55302242795</v>
      </c>
      <c r="C34" s="32"/>
      <c r="D34" s="32">
        <v>23349049.289498765</v>
      </c>
      <c r="E34" s="32"/>
      <c r="F34" s="25"/>
      <c r="G34" s="26"/>
      <c r="H34" s="32"/>
      <c r="I34" s="18"/>
      <c r="J34" s="27"/>
      <c r="K34" s="18"/>
      <c r="L34" s="5"/>
    </row>
    <row r="35" spans="1:12">
      <c r="A35" s="29">
        <f t="shared" si="0"/>
        <v>2</v>
      </c>
      <c r="B35" s="32">
        <v>7512273.5744267004</v>
      </c>
      <c r="C35" s="32"/>
      <c r="D35" s="32">
        <v>46758631.999999776</v>
      </c>
      <c r="E35" s="32"/>
      <c r="F35" s="25">
        <v>42822020</v>
      </c>
      <c r="G35" s="26"/>
      <c r="H35" s="32"/>
      <c r="I35" s="18"/>
      <c r="J35" s="27"/>
      <c r="K35" s="18"/>
      <c r="L35" s="5"/>
    </row>
    <row r="36" spans="1:12">
      <c r="A36" s="29">
        <f t="shared" si="0"/>
        <v>3</v>
      </c>
      <c r="B36" s="32">
        <v>29062201.105060499</v>
      </c>
      <c r="C36" s="32"/>
      <c r="D36" s="32">
        <v>57274819.15256267</v>
      </c>
      <c r="E36" s="32"/>
      <c r="F36" s="25">
        <v>56723120</v>
      </c>
      <c r="G36" s="26"/>
      <c r="H36" s="32"/>
      <c r="I36" s="18"/>
      <c r="J36" s="27"/>
      <c r="K36" s="18"/>
      <c r="L36" s="5"/>
    </row>
    <row r="37" spans="1:12" ht="14">
      <c r="A37" s="29">
        <f t="shared" si="0"/>
        <v>4</v>
      </c>
      <c r="B37" s="46">
        <v>53849735.547391802</v>
      </c>
      <c r="C37" s="32"/>
      <c r="D37" s="32">
        <v>66114133.333333001</v>
      </c>
      <c r="E37" s="32"/>
      <c r="F37" s="25">
        <v>66426059</v>
      </c>
      <c r="G37" s="26"/>
      <c r="H37" s="19"/>
      <c r="I37" s="18"/>
      <c r="J37" s="27"/>
      <c r="K37" s="18"/>
      <c r="L37" s="5"/>
    </row>
    <row r="38" spans="1:12" ht="14">
      <c r="A38" s="29">
        <f t="shared" si="0"/>
        <v>5</v>
      </c>
      <c r="B38" s="47">
        <v>67765403.469137907</v>
      </c>
      <c r="C38" s="32"/>
      <c r="D38" s="32">
        <v>76681076.677207932</v>
      </c>
      <c r="E38" s="32"/>
      <c r="F38" s="25">
        <v>75330460</v>
      </c>
      <c r="G38" s="26"/>
      <c r="H38" s="19"/>
      <c r="I38" s="18"/>
      <c r="J38" s="27"/>
      <c r="K38" s="18"/>
      <c r="L38" s="5"/>
    </row>
    <row r="39" spans="1:12" ht="14">
      <c r="A39" s="29">
        <f t="shared" si="0"/>
        <v>6</v>
      </c>
      <c r="B39" s="48">
        <v>79544927.7802715</v>
      </c>
      <c r="C39" s="32"/>
      <c r="D39" s="32">
        <v>86456966.666666225</v>
      </c>
      <c r="E39" s="32"/>
      <c r="F39" s="25">
        <v>86359580</v>
      </c>
      <c r="G39" s="26"/>
      <c r="H39" s="19"/>
      <c r="I39" s="18"/>
      <c r="J39" s="27"/>
      <c r="K39" s="18"/>
      <c r="L39" s="5"/>
    </row>
    <row r="40" spans="1:12" ht="14">
      <c r="A40" s="29">
        <f t="shared" si="0"/>
        <v>7</v>
      </c>
      <c r="B40" s="47">
        <v>91290346.763174906</v>
      </c>
      <c r="C40" s="32"/>
      <c r="D40" s="32">
        <v>93918137.470552176</v>
      </c>
      <c r="E40" s="32"/>
      <c r="F40" s="25">
        <v>96349280</v>
      </c>
      <c r="G40" s="26"/>
      <c r="H40" s="19"/>
      <c r="I40" s="18"/>
      <c r="J40" s="27"/>
      <c r="K40" s="18"/>
      <c r="L40" s="5"/>
    </row>
    <row r="41" spans="1:12" ht="14">
      <c r="A41" s="29">
        <f t="shared" si="0"/>
        <v>8</v>
      </c>
      <c r="B41" s="47">
        <v>99014807.033760205</v>
      </c>
      <c r="C41" s="32"/>
      <c r="D41" s="32">
        <v>100581382.66666616</v>
      </c>
      <c r="E41" s="32"/>
      <c r="F41" s="25">
        <v>102729180</v>
      </c>
      <c r="G41" s="26"/>
      <c r="H41" s="19"/>
      <c r="I41" s="18"/>
      <c r="J41" s="27"/>
      <c r="K41" s="18"/>
      <c r="L41" s="5"/>
    </row>
    <row r="42" spans="1:12" ht="14">
      <c r="A42" s="29">
        <f t="shared" si="0"/>
        <v>9</v>
      </c>
      <c r="B42" s="47">
        <v>104303809.78115401</v>
      </c>
      <c r="C42" s="32"/>
      <c r="D42" s="32">
        <v>106334711.99344172</v>
      </c>
      <c r="E42" s="32"/>
      <c r="F42" s="25">
        <v>108315599</v>
      </c>
      <c r="G42" s="26"/>
      <c r="H42" s="19"/>
      <c r="I42" s="18"/>
      <c r="J42" s="27"/>
      <c r="K42" s="18"/>
      <c r="L42" s="5"/>
    </row>
    <row r="43" spans="1:12" ht="14">
      <c r="A43" s="29">
        <f t="shared" si="0"/>
        <v>10</v>
      </c>
      <c r="B43" s="47">
        <v>110617261.23960499</v>
      </c>
      <c r="C43" s="32"/>
      <c r="D43" s="32">
        <v>113474983.99999943</v>
      </c>
      <c r="E43" s="32"/>
      <c r="F43" s="25">
        <v>120625360</v>
      </c>
      <c r="G43" s="26"/>
      <c r="H43" s="19"/>
      <c r="I43" s="18"/>
      <c r="J43" s="27"/>
      <c r="K43" s="18"/>
      <c r="L43" s="5"/>
    </row>
    <row r="44" spans="1:12" ht="14">
      <c r="A44" s="29">
        <f t="shared" si="0"/>
        <v>11</v>
      </c>
      <c r="B44" s="47">
        <v>122456965.592122</v>
      </c>
      <c r="C44" s="32"/>
      <c r="D44" s="32">
        <v>129270789.46485798</v>
      </c>
      <c r="E44" s="32"/>
      <c r="F44" s="25">
        <v>134307180</v>
      </c>
      <c r="G44" s="26"/>
      <c r="H44" s="19"/>
      <c r="I44" s="18"/>
      <c r="J44" s="27"/>
      <c r="K44" s="18"/>
      <c r="L44" s="5"/>
    </row>
    <row r="45" spans="1:12" ht="14">
      <c r="A45" s="29">
        <f t="shared" si="0"/>
        <v>12</v>
      </c>
      <c r="B45" s="47">
        <v>140289888.233951</v>
      </c>
      <c r="C45" s="32"/>
      <c r="D45" s="32">
        <v>149777499.99999923</v>
      </c>
      <c r="E45" s="32"/>
      <c r="F45" s="25">
        <v>156237560</v>
      </c>
      <c r="G45" s="26"/>
      <c r="H45" s="19"/>
      <c r="I45" s="18"/>
      <c r="J45" s="27"/>
      <c r="K45" s="18"/>
      <c r="L45" s="5"/>
    </row>
    <row r="46" spans="1:12" ht="14">
      <c r="A46" s="29">
        <f t="shared" si="0"/>
        <v>13</v>
      </c>
      <c r="B46" s="47">
        <v>162881693.88466299</v>
      </c>
      <c r="C46" s="32"/>
      <c r="D46" s="32">
        <v>172135585.08964005</v>
      </c>
      <c r="E46" s="32"/>
      <c r="F46" s="25">
        <v>174102020</v>
      </c>
      <c r="G46" s="26"/>
      <c r="H46" s="19"/>
      <c r="I46" s="18"/>
      <c r="J46" s="27"/>
      <c r="K46" s="18"/>
      <c r="L46" s="5"/>
    </row>
    <row r="47" spans="1:12" ht="14">
      <c r="A47" s="29">
        <f t="shared" si="0"/>
        <v>14</v>
      </c>
      <c r="B47" s="47">
        <v>182131375.65559399</v>
      </c>
      <c r="C47" s="32"/>
      <c r="D47" s="32">
        <v>189361621.3333323</v>
      </c>
      <c r="E47" s="32"/>
      <c r="F47" s="25">
        <v>188658960</v>
      </c>
      <c r="G47" s="26"/>
      <c r="H47" s="19"/>
      <c r="I47" s="18"/>
      <c r="J47" s="27"/>
      <c r="K47" s="18"/>
      <c r="L47" s="5"/>
    </row>
    <row r="48" spans="1:12" ht="14">
      <c r="A48" s="29">
        <f t="shared" si="0"/>
        <v>15</v>
      </c>
      <c r="B48" s="47">
        <v>193010380.50069299</v>
      </c>
      <c r="C48" s="32"/>
      <c r="D48" s="32">
        <v>196865884.14913988</v>
      </c>
      <c r="E48" s="32"/>
      <c r="F48" s="25">
        <v>196426100</v>
      </c>
      <c r="G48" s="26"/>
      <c r="H48" s="19"/>
      <c r="I48" s="18"/>
      <c r="J48" s="27"/>
      <c r="K48" s="18"/>
      <c r="L48" s="5"/>
    </row>
    <row r="49" spans="1:33" ht="14">
      <c r="A49" s="29">
        <f t="shared" si="0"/>
        <v>16</v>
      </c>
      <c r="B49" s="47">
        <v>198405764.112014</v>
      </c>
      <c r="C49" s="32"/>
      <c r="D49" s="32">
        <v>200466578.66666564</v>
      </c>
      <c r="E49" s="32"/>
      <c r="F49" s="25">
        <v>200332780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12.033981870628843</v>
      </c>
      <c r="C51" s="21" t="str">
        <f t="shared" si="1"/>
        <v/>
      </c>
      <c r="D51" s="21">
        <f t="shared" si="1"/>
        <v>11.590020476937143</v>
      </c>
      <c r="E51" s="21" t="str">
        <f t="shared" si="1"/>
        <v/>
      </c>
      <c r="F51" s="21">
        <f t="shared" si="1"/>
        <v>11.321691899043287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201433600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8"/>
  <sheetViews>
    <sheetView zoomScale="70" zoomScaleNormal="70" workbookViewId="0">
      <selection activeCell="E29" sqref="E29:E52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3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4</v>
      </c>
      <c r="B29" s="32"/>
      <c r="C29" s="32"/>
      <c r="D29" s="32">
        <v>47896337.333333082</v>
      </c>
      <c r="E29" s="32">
        <v>40857521.5</v>
      </c>
      <c r="F29" s="25">
        <v>37347720</v>
      </c>
      <c r="G29" s="26"/>
      <c r="H29" s="32"/>
      <c r="I29" s="18"/>
      <c r="J29" s="27"/>
      <c r="K29" s="18"/>
      <c r="L29" s="5"/>
    </row>
    <row r="30" spans="1:38">
      <c r="A30" s="29">
        <f>A29+1</f>
        <v>5</v>
      </c>
      <c r="B30" s="32"/>
      <c r="C30" s="32"/>
      <c r="D30" s="32">
        <v>63995661.945271917</v>
      </c>
      <c r="E30" s="32">
        <v>58709818.799999997</v>
      </c>
      <c r="F30" s="25">
        <v>62601380</v>
      </c>
      <c r="G30" s="26"/>
      <c r="H30" s="32"/>
      <c r="I30" s="18"/>
      <c r="J30" s="27"/>
      <c r="K30" s="18"/>
      <c r="L30" s="5"/>
    </row>
    <row r="31" spans="1:38">
      <c r="A31" s="29">
        <f t="shared" ref="A31:A51" si="0">A30+1</f>
        <v>6</v>
      </c>
      <c r="B31" s="32">
        <v>59319083.495957904</v>
      </c>
      <c r="C31" s="32"/>
      <c r="D31" s="32">
        <v>77826110.666666299</v>
      </c>
      <c r="E31" s="32">
        <v>72393279.5</v>
      </c>
      <c r="F31" s="25">
        <v>74708180</v>
      </c>
      <c r="G31" s="26"/>
      <c r="H31" s="32"/>
      <c r="I31" s="18"/>
      <c r="J31" s="27"/>
      <c r="K31" s="18"/>
      <c r="L31" s="5"/>
    </row>
    <row r="32" spans="1:38">
      <c r="A32" s="29">
        <f t="shared" si="0"/>
        <v>7</v>
      </c>
      <c r="B32" s="32">
        <v>75602191.975734696</v>
      </c>
      <c r="C32" s="32"/>
      <c r="D32" s="32">
        <v>89332429.777312323</v>
      </c>
      <c r="E32" s="32">
        <v>81420297.599999994</v>
      </c>
      <c r="F32" s="25">
        <v>87206280</v>
      </c>
      <c r="G32" s="26"/>
      <c r="H32" s="32"/>
      <c r="I32" s="18"/>
      <c r="J32" s="27"/>
      <c r="K32" s="18"/>
      <c r="L32" s="5"/>
    </row>
    <row r="33" spans="1:12">
      <c r="A33" s="29">
        <f t="shared" si="0"/>
        <v>8</v>
      </c>
      <c r="B33" s="32">
        <v>88771285.154618695</v>
      </c>
      <c r="C33" s="32"/>
      <c r="D33" s="32">
        <v>99864618.66666615</v>
      </c>
      <c r="E33" s="32">
        <v>92770534.099999994</v>
      </c>
      <c r="F33" s="25">
        <v>97278720</v>
      </c>
      <c r="G33" s="26"/>
      <c r="H33" s="32"/>
      <c r="I33" s="18"/>
      <c r="J33" s="27"/>
      <c r="K33" s="18"/>
      <c r="L33" s="5"/>
    </row>
    <row r="34" spans="1:12">
      <c r="A34" s="29">
        <f t="shared" si="0"/>
        <v>9</v>
      </c>
      <c r="B34" s="32">
        <v>97677248.055182904</v>
      </c>
      <c r="C34" s="32"/>
      <c r="D34" s="32">
        <v>111309189.76764195</v>
      </c>
      <c r="E34" s="32">
        <v>102860716.5</v>
      </c>
      <c r="F34" s="25">
        <v>107207140</v>
      </c>
      <c r="G34" s="26"/>
      <c r="H34" s="32"/>
      <c r="I34" s="18"/>
      <c r="J34" s="27"/>
      <c r="K34" s="18"/>
      <c r="L34" s="5"/>
    </row>
    <row r="35" spans="1:12">
      <c r="A35" s="29">
        <f t="shared" si="0"/>
        <v>10</v>
      </c>
      <c r="B35" s="32">
        <v>107428425.287818</v>
      </c>
      <c r="C35" s="32"/>
      <c r="D35" s="32">
        <v>120829865.33333273</v>
      </c>
      <c r="E35" s="32">
        <v>110544013.90000001</v>
      </c>
      <c r="F35" s="25">
        <v>119721200</v>
      </c>
      <c r="G35" s="26"/>
      <c r="H35" s="32"/>
      <c r="I35" s="18"/>
      <c r="J35" s="27"/>
      <c r="K35" s="18"/>
      <c r="L35" s="5"/>
    </row>
    <row r="36" spans="1:12">
      <c r="A36" s="29">
        <f t="shared" si="0"/>
        <v>11</v>
      </c>
      <c r="B36" s="32">
        <v>116225392.21789201</v>
      </c>
      <c r="C36" s="32"/>
      <c r="D36" s="32">
        <v>125843901.37900147</v>
      </c>
      <c r="E36" s="32">
        <v>115938550</v>
      </c>
      <c r="F36" s="25">
        <v>126940680</v>
      </c>
      <c r="G36" s="26"/>
      <c r="H36" s="32"/>
      <c r="I36" s="18"/>
      <c r="J36" s="27"/>
      <c r="K36" s="18"/>
      <c r="L36" s="5"/>
    </row>
    <row r="37" spans="1:12">
      <c r="A37" s="29">
        <f t="shared" si="0"/>
        <v>12</v>
      </c>
      <c r="B37" s="32">
        <v>124559621.63416</v>
      </c>
      <c r="C37" s="32"/>
      <c r="D37" s="32">
        <v>131106921.33333267</v>
      </c>
      <c r="E37" s="32">
        <v>121500419.40000001</v>
      </c>
      <c r="F37" s="25">
        <v>132224899</v>
      </c>
      <c r="G37" s="26"/>
      <c r="H37" s="19"/>
      <c r="I37" s="18"/>
      <c r="J37" s="27"/>
      <c r="K37" s="18"/>
      <c r="L37" s="5"/>
    </row>
    <row r="38" spans="1:12">
      <c r="A38" s="29">
        <f t="shared" si="0"/>
        <v>13</v>
      </c>
      <c r="B38" s="32">
        <v>131219276.361085</v>
      </c>
      <c r="C38" s="32"/>
      <c r="D38" s="32">
        <v>141808993.64322355</v>
      </c>
      <c r="E38" s="32">
        <v>132722372.5</v>
      </c>
      <c r="F38" s="25">
        <v>140812140</v>
      </c>
      <c r="G38" s="26"/>
      <c r="H38" s="19"/>
      <c r="I38" s="18"/>
      <c r="J38" s="27"/>
      <c r="K38" s="18"/>
      <c r="L38" s="5"/>
    </row>
    <row r="39" spans="1:12">
      <c r="A39" s="29">
        <f t="shared" si="0"/>
        <v>14</v>
      </c>
      <c r="B39" s="32">
        <v>142234807.03140101</v>
      </c>
      <c r="C39" s="32"/>
      <c r="D39" s="32">
        <v>157469191.99999928</v>
      </c>
      <c r="E39" s="32">
        <v>153468648.30000001</v>
      </c>
      <c r="F39" s="25">
        <v>155856560</v>
      </c>
      <c r="G39" s="26"/>
      <c r="H39" s="19"/>
      <c r="I39" s="18"/>
      <c r="J39" s="27"/>
      <c r="K39" s="18"/>
      <c r="L39" s="5"/>
    </row>
    <row r="40" spans="1:12">
      <c r="A40" s="29">
        <f t="shared" si="0"/>
        <v>15</v>
      </c>
      <c r="B40" s="32">
        <v>163027277.61465001</v>
      </c>
      <c r="C40" s="32"/>
      <c r="D40" s="32">
        <v>181696808.26561105</v>
      </c>
      <c r="E40" s="32">
        <v>178167422.59999999</v>
      </c>
      <c r="F40" s="25">
        <v>178515580</v>
      </c>
      <c r="G40" s="26"/>
      <c r="H40" s="19"/>
      <c r="I40" s="18"/>
      <c r="J40" s="27"/>
      <c r="K40" s="18"/>
      <c r="L40" s="5"/>
    </row>
    <row r="41" spans="1:12">
      <c r="A41" s="29">
        <f t="shared" si="0"/>
        <v>16</v>
      </c>
      <c r="B41" s="32">
        <v>189443941.07517099</v>
      </c>
      <c r="C41" s="32"/>
      <c r="D41" s="32">
        <v>207885539.9999989</v>
      </c>
      <c r="E41" s="32">
        <v>201493073.30000001</v>
      </c>
      <c r="F41" s="25">
        <v>202613180</v>
      </c>
      <c r="G41" s="26"/>
      <c r="H41" s="19"/>
      <c r="I41" s="18"/>
      <c r="J41" s="27"/>
      <c r="K41" s="18"/>
      <c r="L41" s="5"/>
    </row>
    <row r="42" spans="1:12">
      <c r="A42" s="29">
        <f t="shared" si="0"/>
        <v>17</v>
      </c>
      <c r="B42" s="32">
        <v>216090486.96527001</v>
      </c>
      <c r="C42" s="32"/>
      <c r="D42" s="32">
        <v>229527196.17662308</v>
      </c>
      <c r="E42" s="32">
        <v>218818919.5</v>
      </c>
      <c r="F42" s="25">
        <v>223879560</v>
      </c>
      <c r="G42" s="26"/>
      <c r="H42" s="19"/>
      <c r="I42" s="18"/>
      <c r="J42" s="27"/>
      <c r="K42" s="18"/>
      <c r="L42" s="5"/>
    </row>
    <row r="43" spans="1:12">
      <c r="A43" s="29">
        <f t="shared" si="0"/>
        <v>18</v>
      </c>
      <c r="B43" s="32">
        <v>236918628.964315</v>
      </c>
      <c r="C43" s="32"/>
      <c r="D43" s="32">
        <v>244566793.33333218</v>
      </c>
      <c r="E43" s="32">
        <v>227654102</v>
      </c>
      <c r="F43" s="25">
        <v>242800020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19</v>
      </c>
      <c r="B44" s="32">
        <v>247410978.90628001</v>
      </c>
      <c r="C44" s="32"/>
      <c r="D44" s="32">
        <v>251513715.35173663</v>
      </c>
      <c r="E44" s="32">
        <v>230686164.80000001</v>
      </c>
      <c r="F44" s="25">
        <v>251443560</v>
      </c>
      <c r="G44" s="26"/>
      <c r="H44" s="19"/>
      <c r="I44" s="18"/>
      <c r="J44" s="27"/>
      <c r="K44" s="18"/>
      <c r="L44" s="5"/>
    </row>
    <row r="45" spans="1:12">
      <c r="A45" s="29">
        <f t="shared" si="0"/>
        <v>20</v>
      </c>
      <c r="B45" s="32">
        <v>252850869.46527001</v>
      </c>
      <c r="C45" s="32"/>
      <c r="D45" s="32">
        <v>254845343.99999842</v>
      </c>
      <c r="E45" s="32">
        <v>231591847.90000001</v>
      </c>
      <c r="F45" s="25">
        <v>254198440</v>
      </c>
      <c r="G45" s="26"/>
      <c r="H45" s="19"/>
      <c r="I45" s="18"/>
      <c r="J45" s="27"/>
      <c r="K45" s="18"/>
      <c r="L45" s="5"/>
    </row>
    <row r="46" spans="1:12">
      <c r="A46" s="29">
        <f t="shared" si="0"/>
        <v>21</v>
      </c>
      <c r="B46" s="32">
        <v>255054570.12226301</v>
      </c>
      <c r="C46" s="32"/>
      <c r="D46" s="32">
        <v>255474233.32938457</v>
      </c>
      <c r="E46" s="32">
        <v>231660761.90000001</v>
      </c>
      <c r="F46" s="25">
        <v>255401800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22</v>
      </c>
      <c r="B47" s="32">
        <v>255667920.261655</v>
      </c>
      <c r="C47" s="32"/>
      <c r="D47" s="32">
        <v>255710745.33333173</v>
      </c>
      <c r="E47" s="32">
        <v>231660761.90000001</v>
      </c>
      <c r="F47" s="25">
        <v>255724400</v>
      </c>
      <c r="G47" s="26"/>
      <c r="H47" s="19"/>
      <c r="I47" s="18"/>
      <c r="J47" s="27"/>
      <c r="K47" s="18"/>
      <c r="L47" s="5"/>
    </row>
    <row r="48" spans="1:12">
      <c r="A48" s="29">
        <f t="shared" si="0"/>
        <v>23</v>
      </c>
      <c r="B48" s="32">
        <v>255724400</v>
      </c>
      <c r="C48" s="32"/>
      <c r="D48" s="32">
        <v>255720933.30772194</v>
      </c>
      <c r="E48" s="32">
        <v>231660761.90000001</v>
      </c>
      <c r="F48" s="25">
        <v>255724400</v>
      </c>
      <c r="G48" s="26"/>
      <c r="H48" s="19"/>
      <c r="I48" s="18"/>
      <c r="J48" s="27"/>
      <c r="K48" s="18"/>
      <c r="L48" s="5"/>
    </row>
    <row r="49" spans="1:33">
      <c r="A49" s="29">
        <f t="shared" si="0"/>
        <v>24</v>
      </c>
      <c r="B49" s="32">
        <v>255724400</v>
      </c>
      <c r="C49" s="32"/>
      <c r="D49" s="32">
        <v>255724399.99999839</v>
      </c>
      <c r="E49" s="32">
        <v>231660761.90000001</v>
      </c>
      <c r="F49" s="25">
        <v>255724400</v>
      </c>
      <c r="G49" s="26"/>
      <c r="H49" s="19"/>
      <c r="I49" s="18"/>
      <c r="J49" s="27"/>
      <c r="K49" s="18"/>
      <c r="L49" s="5"/>
    </row>
    <row r="50" spans="1:33">
      <c r="A50" s="29">
        <f t="shared" si="0"/>
        <v>25</v>
      </c>
      <c r="B50" s="32">
        <v>255724400</v>
      </c>
      <c r="C50" s="32"/>
      <c r="D50" s="32"/>
      <c r="E50" s="32">
        <v>231660761.90000001</v>
      </c>
      <c r="F50" s="25">
        <v>255724400</v>
      </c>
      <c r="G50" s="26"/>
      <c r="H50" s="19"/>
      <c r="I50" s="18"/>
      <c r="J50" s="27"/>
      <c r="K50" s="18"/>
      <c r="L50" s="5"/>
    </row>
    <row r="51" spans="1:33">
      <c r="A51" s="29">
        <f t="shared" si="0"/>
        <v>26</v>
      </c>
      <c r="B51" s="32">
        <v>255724400</v>
      </c>
      <c r="C51" s="32"/>
      <c r="D51" s="32"/>
      <c r="E51" s="32">
        <v>231660761.90000001</v>
      </c>
      <c r="F51" s="25">
        <v>255724400</v>
      </c>
      <c r="G51" s="26"/>
      <c r="H51" s="19"/>
      <c r="I51" s="18"/>
      <c r="J51" s="27"/>
      <c r="K51" s="18"/>
      <c r="L51" s="5"/>
    </row>
    <row r="52" spans="1:33">
      <c r="A52" s="29"/>
      <c r="B52" s="32"/>
      <c r="C52" s="32"/>
      <c r="D52" s="32"/>
      <c r="E52" s="32"/>
      <c r="F52" s="32"/>
      <c r="G52" s="18"/>
      <c r="H52" s="32"/>
      <c r="I52" s="18"/>
      <c r="J52" s="32"/>
      <c r="K52" s="32"/>
    </row>
    <row r="53" spans="1:33">
      <c r="A53" s="31" t="s">
        <v>33</v>
      </c>
      <c r="B53" s="21">
        <f t="shared" ref="B53:K53" si="1">IF(OR(MIN(B$29:B$52)&gt;$B55*$B$56,SUM(B$29:B$52)=0),"",(LOG10(($B55*$B$56)/INDEX(B$29:B$52,MATCH($B55*$B$56,B$29:B$52)))/LOG10(INDEX(B$29:B$52,MATCH($B55*$B$56,B$29:B$52))/INDEX(B$29:B$52,1+MATCH($B55*$B$56,B$29:B$52))))*(INDEX($A$29:$A$52,MATCH($B55*$B$56,B$29:B$52))-INDEX($A$29:$A$52,1+MATCH($B55*$B$56,B$29:B$52)))+INDEX($A$29:$A$52,MATCH($B55*$B$56,B$29:B$52)))</f>
        <v>15.622656482276559</v>
      </c>
      <c r="C53" s="21" t="str">
        <f t="shared" si="1"/>
        <v/>
      </c>
      <c r="D53" s="21">
        <f t="shared" si="1"/>
        <v>14.895785792093077</v>
      </c>
      <c r="E53" s="21">
        <f t="shared" si="1"/>
        <v>15.038215256741134</v>
      </c>
      <c r="F53" s="21">
        <f t="shared" si="1"/>
        <v>15.021713929846303</v>
      </c>
      <c r="G53" s="21" t="str">
        <f t="shared" si="1"/>
        <v/>
      </c>
      <c r="H53" s="21" t="str">
        <f t="shared" si="1"/>
        <v/>
      </c>
      <c r="I53" s="21" t="str">
        <f t="shared" si="1"/>
        <v/>
      </c>
      <c r="J53" s="21" t="str">
        <f t="shared" si="1"/>
        <v/>
      </c>
      <c r="K53" s="21" t="str">
        <f t="shared" si="1"/>
        <v/>
      </c>
      <c r="M53" s="3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</row>
    <row r="54" spans="1:33">
      <c r="A54" s="31"/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33">
      <c r="A55" s="23" t="s">
        <v>32</v>
      </c>
      <c r="B55" s="16">
        <v>0.7</v>
      </c>
      <c r="C55" s="21"/>
      <c r="D55" s="21"/>
      <c r="E55" s="21"/>
      <c r="F55" s="21"/>
      <c r="G55" s="21"/>
      <c r="H55" s="21"/>
      <c r="I55" s="21"/>
      <c r="J55" s="21"/>
      <c r="K55" s="21"/>
    </row>
    <row r="56" spans="1:33">
      <c r="A56" s="15" t="s">
        <v>0</v>
      </c>
      <c r="B56" s="41">
        <v>255724400</v>
      </c>
      <c r="C56" s="40" t="s">
        <v>1</v>
      </c>
      <c r="D56" s="30"/>
      <c r="E56" s="30"/>
      <c r="J56" s="28"/>
    </row>
    <row r="57" spans="1:33">
      <c r="C57" s="30"/>
      <c r="D57" s="30"/>
      <c r="E57" s="30"/>
    </row>
    <row r="58" spans="1:33" ht="54" customHeight="1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30"/>
      <c r="D99" s="30"/>
      <c r="E99" s="30"/>
    </row>
    <row r="100" spans="2:11">
      <c r="C100" s="30"/>
      <c r="D100" s="30"/>
      <c r="E100" s="30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F105" s="10"/>
      <c r="H105" s="11"/>
    </row>
    <row r="106" spans="2:11">
      <c r="C106" s="12"/>
      <c r="D106" s="12"/>
      <c r="E106" s="12"/>
      <c r="F106" s="10"/>
      <c r="H106" s="11"/>
    </row>
    <row r="107" spans="2:11">
      <c r="C107" s="12"/>
      <c r="D107" s="12"/>
      <c r="E107" s="12"/>
      <c r="H107" s="13"/>
    </row>
    <row r="108" spans="2:11">
      <c r="B108" s="14"/>
      <c r="C108" s="12"/>
      <c r="D108" s="12"/>
      <c r="E108" s="12"/>
      <c r="G108" s="14"/>
      <c r="J108" s="14"/>
      <c r="K108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"/>
  <sheetViews>
    <sheetView zoomScale="70" zoomScaleNormal="70" workbookViewId="0">
      <selection activeCell="B35" sqref="B35:B55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5" width="9.7265625" style="5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0</v>
      </c>
      <c r="B29" s="32"/>
      <c r="C29" s="32"/>
      <c r="D29" s="32">
        <v>73563.999999999622</v>
      </c>
      <c r="E29" s="32"/>
      <c r="F29" s="25"/>
      <c r="G29" s="26"/>
      <c r="H29" s="32"/>
      <c r="I29" s="18"/>
      <c r="J29" s="27"/>
      <c r="K29" s="18"/>
      <c r="L29" s="5"/>
    </row>
    <row r="30" spans="1:38">
      <c r="A30" s="29">
        <f>A29+1</f>
        <v>1</v>
      </c>
      <c r="B30" s="32"/>
      <c r="C30" s="32"/>
      <c r="D30" s="32">
        <v>553208.68421753123</v>
      </c>
      <c r="E30" s="32"/>
      <c r="F30" s="25"/>
      <c r="G30" s="26"/>
      <c r="H30" s="32"/>
      <c r="I30" s="18"/>
      <c r="J30" s="27"/>
      <c r="K30" s="18"/>
      <c r="L30" s="5"/>
    </row>
    <row r="31" spans="1:38">
      <c r="A31" s="29">
        <f t="shared" ref="A31:A54" si="0">A30+1</f>
        <v>2</v>
      </c>
      <c r="B31" s="32"/>
      <c r="C31" s="32"/>
      <c r="D31" s="32">
        <v>1779583.9999999914</v>
      </c>
      <c r="E31" s="32"/>
      <c r="F31" s="25"/>
      <c r="G31" s="26"/>
      <c r="H31" s="32"/>
      <c r="I31" s="18"/>
      <c r="J31" s="27"/>
      <c r="K31" s="18"/>
      <c r="L31" s="5"/>
    </row>
    <row r="32" spans="1:38">
      <c r="A32" s="29">
        <f t="shared" si="0"/>
        <v>3</v>
      </c>
      <c r="B32" s="32"/>
      <c r="C32" s="32"/>
      <c r="D32" s="32">
        <v>8790324.5506768525</v>
      </c>
      <c r="E32" s="32"/>
      <c r="F32" s="25"/>
      <c r="G32" s="26"/>
      <c r="H32" s="32"/>
      <c r="I32" s="18"/>
      <c r="J32" s="27"/>
      <c r="K32" s="18"/>
      <c r="L32" s="5"/>
    </row>
    <row r="33" spans="1:12">
      <c r="A33" s="29">
        <f t="shared" si="0"/>
        <v>4</v>
      </c>
      <c r="B33" s="32"/>
      <c r="C33" s="32"/>
      <c r="D33" s="32">
        <v>20564919.999999896</v>
      </c>
      <c r="E33" s="32"/>
      <c r="F33" s="25"/>
      <c r="G33" s="26"/>
      <c r="H33" s="32"/>
      <c r="I33" s="18"/>
      <c r="J33" s="27"/>
      <c r="K33" s="18"/>
      <c r="L33" s="5"/>
    </row>
    <row r="34" spans="1:12">
      <c r="A34" s="29">
        <f t="shared" si="0"/>
        <v>5</v>
      </c>
      <c r="B34" s="32"/>
      <c r="C34" s="32"/>
      <c r="D34" s="32">
        <v>34500635.894891299</v>
      </c>
      <c r="E34" s="32"/>
      <c r="F34" s="25"/>
      <c r="G34" s="26"/>
      <c r="H34" s="32"/>
      <c r="I34" s="18"/>
      <c r="J34" s="27"/>
      <c r="K34" s="18"/>
      <c r="L34" s="5"/>
    </row>
    <row r="35" spans="1:12">
      <c r="A35" s="29">
        <f t="shared" si="0"/>
        <v>6</v>
      </c>
      <c r="B35" s="32">
        <v>24700083.493771501</v>
      </c>
      <c r="C35" s="32"/>
      <c r="D35" s="32">
        <v>47647178.666666411</v>
      </c>
      <c r="E35" s="32"/>
      <c r="F35" s="25"/>
      <c r="G35" s="26"/>
      <c r="H35" s="32"/>
      <c r="I35" s="18"/>
      <c r="J35" s="27"/>
      <c r="K35" s="18"/>
      <c r="L35" s="5"/>
    </row>
    <row r="36" spans="1:12">
      <c r="A36" s="29">
        <f t="shared" si="0"/>
        <v>7</v>
      </c>
      <c r="B36" s="32">
        <v>41898556.658362001</v>
      </c>
      <c r="C36" s="32"/>
      <c r="D36" s="32">
        <v>55478839.865697503</v>
      </c>
      <c r="E36" s="32"/>
      <c r="F36" s="25"/>
      <c r="G36" s="26"/>
      <c r="H36" s="32"/>
      <c r="I36" s="18"/>
      <c r="J36" s="27"/>
      <c r="K36" s="18"/>
      <c r="L36" s="5"/>
    </row>
    <row r="37" spans="1:12">
      <c r="A37" s="29">
        <f t="shared" si="0"/>
        <v>8</v>
      </c>
      <c r="B37" s="32">
        <v>50974347.825644702</v>
      </c>
      <c r="C37" s="32"/>
      <c r="D37" s="32">
        <v>62311886.666666359</v>
      </c>
      <c r="E37" s="32"/>
      <c r="F37" s="25"/>
      <c r="G37" s="26"/>
      <c r="H37" s="19"/>
      <c r="I37" s="18"/>
      <c r="J37" s="27"/>
      <c r="K37" s="18"/>
      <c r="L37" s="5"/>
    </row>
    <row r="38" spans="1:12">
      <c r="A38" s="29">
        <f t="shared" si="0"/>
        <v>9</v>
      </c>
      <c r="B38" s="32">
        <v>61103325.138949998</v>
      </c>
      <c r="C38" s="32"/>
      <c r="D38" s="32">
        <v>70076907.836939603</v>
      </c>
      <c r="E38" s="32"/>
      <c r="F38" s="25"/>
      <c r="G38" s="26"/>
      <c r="H38" s="19"/>
      <c r="I38" s="18"/>
      <c r="J38" s="27"/>
      <c r="K38" s="18"/>
      <c r="L38" s="5"/>
    </row>
    <row r="39" spans="1:12">
      <c r="A39" s="29">
        <f t="shared" si="0"/>
        <v>10</v>
      </c>
      <c r="B39" s="32">
        <v>68113666.5875514</v>
      </c>
      <c r="C39" s="32"/>
      <c r="D39" s="32">
        <v>77730550.666666269</v>
      </c>
      <c r="E39" s="32"/>
      <c r="F39" s="25"/>
      <c r="G39" s="26"/>
      <c r="H39" s="19"/>
      <c r="I39" s="18"/>
      <c r="J39" s="27"/>
      <c r="K39" s="18"/>
      <c r="L39" s="5"/>
    </row>
    <row r="40" spans="1:12">
      <c r="A40" s="29">
        <f t="shared" si="0"/>
        <v>11</v>
      </c>
      <c r="B40" s="32">
        <v>75206943.114036098</v>
      </c>
      <c r="C40" s="32"/>
      <c r="D40" s="32">
        <v>84751283.987905324</v>
      </c>
      <c r="E40" s="32"/>
      <c r="F40" s="25"/>
      <c r="G40" s="26"/>
      <c r="H40" s="19"/>
      <c r="I40" s="18"/>
      <c r="J40" s="27"/>
      <c r="K40" s="18"/>
      <c r="L40" s="5"/>
    </row>
    <row r="41" spans="1:12">
      <c r="A41" s="29">
        <f t="shared" si="0"/>
        <v>12</v>
      </c>
      <c r="B41" s="32">
        <v>84446127.254460305</v>
      </c>
      <c r="C41" s="32"/>
      <c r="D41" s="32">
        <v>91570517.333332866</v>
      </c>
      <c r="E41" s="32"/>
      <c r="F41" s="25"/>
      <c r="G41" s="26"/>
      <c r="H41" s="19"/>
      <c r="I41" s="18"/>
      <c r="J41" s="27"/>
      <c r="K41" s="18"/>
      <c r="L41" s="5"/>
    </row>
    <row r="42" spans="1:12">
      <c r="A42" s="29">
        <f t="shared" si="0"/>
        <v>13</v>
      </c>
      <c r="B42" s="32">
        <v>90114248.420760199</v>
      </c>
      <c r="C42" s="32"/>
      <c r="D42" s="32">
        <v>97637048.217974633</v>
      </c>
      <c r="E42" s="32"/>
      <c r="F42" s="25"/>
      <c r="G42" s="26"/>
      <c r="H42" s="19"/>
      <c r="I42" s="18"/>
      <c r="J42" s="27"/>
      <c r="K42" s="18"/>
      <c r="L42" s="5"/>
    </row>
    <row r="43" spans="1:12">
      <c r="A43" s="29">
        <f t="shared" si="0"/>
        <v>14</v>
      </c>
      <c r="B43" s="32">
        <v>95273166.127475902</v>
      </c>
      <c r="C43" s="32"/>
      <c r="D43" s="32">
        <v>105292505.33333282</v>
      </c>
      <c r="E43" s="32"/>
      <c r="F43" s="25"/>
      <c r="G43" s="26"/>
      <c r="H43" s="19"/>
      <c r="I43" s="18"/>
      <c r="J43" s="27"/>
      <c r="K43" s="18"/>
      <c r="L43" s="5"/>
    </row>
    <row r="44" spans="1:12">
      <c r="A44" s="29">
        <f t="shared" si="0"/>
        <v>15</v>
      </c>
      <c r="B44" s="32">
        <v>102597709.59902599</v>
      </c>
      <c r="C44" s="32"/>
      <c r="D44" s="32">
        <v>122195939.78639776</v>
      </c>
      <c r="E44" s="32"/>
      <c r="F44" s="25"/>
      <c r="G44" s="26"/>
      <c r="H44" s="19"/>
      <c r="I44" s="18"/>
      <c r="J44" s="27"/>
      <c r="K44" s="18"/>
      <c r="L44" s="5"/>
    </row>
    <row r="45" spans="1:12">
      <c r="A45" s="29">
        <f t="shared" si="0"/>
        <v>16</v>
      </c>
      <c r="B45" s="32">
        <v>117099950.946518</v>
      </c>
      <c r="C45" s="32"/>
      <c r="D45" s="32">
        <v>143104355.99999925</v>
      </c>
      <c r="E45" s="32"/>
      <c r="F45" s="25"/>
      <c r="G45" s="26"/>
      <c r="H45" s="19"/>
      <c r="I45" s="18"/>
      <c r="J45" s="27"/>
      <c r="K45" s="18"/>
      <c r="L45" s="5"/>
    </row>
    <row r="46" spans="1:12">
      <c r="A46" s="29">
        <f t="shared" si="0"/>
        <v>17</v>
      </c>
      <c r="B46" s="32">
        <v>137280816.58144099</v>
      </c>
      <c r="C46" s="32"/>
      <c r="D46" s="32">
        <v>162947471.42990091</v>
      </c>
      <c r="E46" s="32"/>
      <c r="F46" s="25"/>
      <c r="G46" s="26"/>
      <c r="H46" s="19"/>
      <c r="I46" s="18"/>
      <c r="J46" s="27"/>
      <c r="K46" s="18"/>
      <c r="L46" s="5"/>
    </row>
    <row r="47" spans="1:12">
      <c r="A47" s="29">
        <f t="shared" si="0"/>
        <v>18</v>
      </c>
      <c r="B47" s="32">
        <v>157330888.56776601</v>
      </c>
      <c r="C47" s="32"/>
      <c r="D47" s="32">
        <v>177744101.33333245</v>
      </c>
      <c r="E47" s="32"/>
      <c r="F47" s="25"/>
      <c r="G47" s="26"/>
      <c r="H47" s="19"/>
      <c r="I47" s="18"/>
      <c r="J47" s="27"/>
      <c r="K47" s="18"/>
      <c r="L47" s="5"/>
    </row>
    <row r="48" spans="1:12">
      <c r="A48" s="29">
        <f t="shared" si="0"/>
        <v>19</v>
      </c>
      <c r="B48" s="32">
        <v>172086790.32405299</v>
      </c>
      <c r="C48" s="32"/>
      <c r="D48" s="32">
        <v>184784325.06501657</v>
      </c>
      <c r="E48" s="32"/>
      <c r="F48" s="25"/>
      <c r="G48" s="26"/>
      <c r="H48" s="19"/>
      <c r="I48" s="18"/>
      <c r="J48" s="27"/>
      <c r="K48" s="18"/>
      <c r="L48" s="5"/>
    </row>
    <row r="49" spans="1:33">
      <c r="A49" s="29">
        <f t="shared" si="0"/>
        <v>20</v>
      </c>
      <c r="B49" s="32">
        <v>181351340.51135701</v>
      </c>
      <c r="C49" s="32"/>
      <c r="D49" s="32">
        <v>188121529.33333209</v>
      </c>
      <c r="E49" s="32"/>
      <c r="F49" s="25"/>
      <c r="G49" s="26"/>
      <c r="H49" s="19"/>
      <c r="I49" s="18"/>
      <c r="J49" s="27"/>
      <c r="K49" s="18"/>
      <c r="L49" s="5"/>
    </row>
    <row r="50" spans="1:33">
      <c r="A50" s="29">
        <f t="shared" si="0"/>
        <v>21</v>
      </c>
      <c r="B50" s="32">
        <v>185858767.127711</v>
      </c>
      <c r="C50" s="32"/>
      <c r="D50" s="32">
        <v>188571963.14392385</v>
      </c>
      <c r="E50" s="32"/>
      <c r="F50" s="25"/>
      <c r="G50" s="26"/>
      <c r="H50" s="19"/>
      <c r="I50" s="18"/>
      <c r="J50" s="27"/>
      <c r="K50" s="18"/>
      <c r="L50" s="5"/>
    </row>
    <row r="51" spans="1:33">
      <c r="A51" s="29">
        <f t="shared" si="0"/>
        <v>22</v>
      </c>
      <c r="B51" s="32">
        <v>187496660.32332599</v>
      </c>
      <c r="C51" s="32"/>
      <c r="D51" s="32">
        <v>188734931.99999872</v>
      </c>
      <c r="E51" s="32"/>
      <c r="F51" s="25"/>
      <c r="G51" s="26"/>
      <c r="H51" s="19"/>
      <c r="I51" s="18"/>
      <c r="J51" s="27"/>
      <c r="K51" s="18"/>
      <c r="L51" s="5"/>
    </row>
    <row r="52" spans="1:33">
      <c r="A52" s="29">
        <f t="shared" si="0"/>
        <v>23</v>
      </c>
      <c r="B52" s="32">
        <v>188338892.16580901</v>
      </c>
      <c r="C52" s="32"/>
      <c r="D52" s="32">
        <v>188738125.62720892</v>
      </c>
      <c r="E52" s="32"/>
      <c r="F52" s="25"/>
      <c r="G52" s="26"/>
      <c r="H52" s="19"/>
      <c r="I52" s="18"/>
      <c r="J52" s="27"/>
      <c r="K52" s="18"/>
      <c r="L52" s="5"/>
    </row>
    <row r="53" spans="1:33">
      <c r="A53" s="29">
        <f t="shared" si="0"/>
        <v>24</v>
      </c>
      <c r="B53" s="32">
        <v>188553908.99365401</v>
      </c>
      <c r="C53" s="32"/>
      <c r="D53" s="32">
        <v>188739199.99999872</v>
      </c>
      <c r="E53" s="32"/>
      <c r="F53" s="25"/>
      <c r="G53" s="26"/>
      <c r="H53" s="19"/>
      <c r="I53" s="18"/>
      <c r="J53" s="27"/>
      <c r="K53" s="18"/>
      <c r="L53" s="5"/>
    </row>
    <row r="54" spans="1:33">
      <c r="A54" s="29">
        <f t="shared" si="0"/>
        <v>25</v>
      </c>
      <c r="B54" s="32">
        <v>188739200</v>
      </c>
      <c r="C54" s="32"/>
      <c r="D54" s="32">
        <v>188739199.99999872</v>
      </c>
      <c r="E54" s="32"/>
      <c r="F54" s="25"/>
      <c r="G54" s="26"/>
      <c r="H54" s="19"/>
      <c r="I54" s="18"/>
      <c r="J54" s="27"/>
      <c r="K54" s="18"/>
      <c r="L54" s="5"/>
    </row>
    <row r="55" spans="1:33">
      <c r="A55" s="29"/>
      <c r="B55" s="32">
        <v>188739200</v>
      </c>
      <c r="C55" s="32"/>
      <c r="D55" s="32"/>
      <c r="E55" s="32"/>
      <c r="F55" s="32"/>
      <c r="G55" s="18"/>
      <c r="H55" s="32"/>
      <c r="I55" s="18"/>
      <c r="J55" s="32"/>
      <c r="K55" s="32"/>
    </row>
    <row r="56" spans="1:33">
      <c r="A56" s="31" t="s">
        <v>33</v>
      </c>
      <c r="B56" s="21">
        <f t="shared" ref="B56:K56" si="1">IF(OR(MIN(B$29:B$55)&gt;$B58*$B$59,SUM(B$29:B$55)=0),"",(LOG10(($B58*$B$59)/INDEX(B$29:B$55,MATCH($B58*$B$59,B$29:B$55)))/LOG10(INDEX(B$29:B$55,MATCH($B58*$B$59,B$29:B$55))/INDEX(B$29:B$55,1+MATCH($B58*$B$59,B$29:B$55))))*(INDEX($A$29:$A$55,MATCH($B58*$B$59,B$29:B$55))-INDEX($A$29:$A$55,1+MATCH($B58*$B$59,B$29:B$55)))+INDEX($A$29:$A$55,MATCH($B58*$B$59,B$29:B$55)))</f>
        <v>16.758885638792261</v>
      </c>
      <c r="C56" s="21" t="str">
        <f t="shared" si="1"/>
        <v/>
      </c>
      <c r="D56" s="21">
        <f t="shared" si="1"/>
        <v>15.494246539929865</v>
      </c>
      <c r="E56" s="21"/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  <c r="K56" s="21" t="str">
        <f t="shared" si="1"/>
        <v/>
      </c>
      <c r="M56" s="3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</row>
    <row r="57" spans="1:33">
      <c r="A57" s="3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33">
      <c r="A58" s="23" t="s">
        <v>32</v>
      </c>
      <c r="B58" s="16">
        <v>0.7</v>
      </c>
      <c r="C58" s="21"/>
      <c r="D58" s="21"/>
      <c r="E58" s="21"/>
      <c r="F58" s="21"/>
      <c r="G58" s="21"/>
      <c r="H58" s="21"/>
      <c r="I58" s="21"/>
      <c r="J58" s="21"/>
      <c r="K58" s="21"/>
    </row>
    <row r="59" spans="1:33">
      <c r="A59" s="15" t="s">
        <v>0</v>
      </c>
      <c r="B59" s="41">
        <v>188739200</v>
      </c>
      <c r="C59" s="40" t="s">
        <v>1</v>
      </c>
      <c r="D59" s="30"/>
      <c r="E59" s="30"/>
      <c r="J59" s="28"/>
    </row>
    <row r="60" spans="1:33">
      <c r="C60" s="30"/>
      <c r="D60" s="30"/>
      <c r="E60" s="30"/>
    </row>
    <row r="61" spans="1:33" ht="54" customHeight="1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30"/>
      <c r="D99" s="30"/>
      <c r="E99" s="30"/>
    </row>
    <row r="100" spans="2:11">
      <c r="C100" s="30"/>
      <c r="D100" s="30"/>
      <c r="E100" s="30"/>
    </row>
    <row r="101" spans="2:11">
      <c r="C101" s="30"/>
      <c r="D101" s="30"/>
      <c r="E101" s="30"/>
    </row>
    <row r="102" spans="2:11">
      <c r="C102" s="30"/>
      <c r="D102" s="30"/>
      <c r="E102" s="30"/>
    </row>
    <row r="103" spans="2:11">
      <c r="C103" s="30"/>
      <c r="D103" s="30"/>
      <c r="E103" s="30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F105" s="10"/>
      <c r="H105" s="11"/>
    </row>
    <row r="106" spans="2:11">
      <c r="C106" s="12"/>
      <c r="D106" s="12"/>
      <c r="E106" s="12"/>
      <c r="F106" s="10"/>
      <c r="H106" s="11"/>
    </row>
    <row r="107" spans="2:11">
      <c r="C107" s="12"/>
      <c r="D107" s="12"/>
      <c r="E107" s="12"/>
      <c r="F107" s="10"/>
      <c r="H107" s="11"/>
    </row>
    <row r="108" spans="2:11">
      <c r="C108" s="12"/>
      <c r="D108" s="12"/>
      <c r="E108" s="12"/>
      <c r="F108" s="10"/>
      <c r="H108" s="11"/>
    </row>
    <row r="109" spans="2:11">
      <c r="C109" s="12"/>
      <c r="D109" s="12"/>
      <c r="E109" s="12"/>
      <c r="F109" s="10"/>
      <c r="H109" s="11"/>
    </row>
    <row r="110" spans="2:11">
      <c r="C110" s="12"/>
      <c r="D110" s="12"/>
      <c r="E110" s="12"/>
      <c r="H110" s="13"/>
    </row>
    <row r="111" spans="2:11">
      <c r="B111" s="14"/>
      <c r="C111" s="12"/>
      <c r="D111" s="12"/>
      <c r="E111" s="12"/>
      <c r="G111" s="14"/>
      <c r="J111" s="14"/>
      <c r="K111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50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2.54296875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-5</v>
      </c>
      <c r="B29" s="32">
        <v>0</v>
      </c>
      <c r="C29" s="32"/>
      <c r="D29" s="32"/>
      <c r="E29" s="32">
        <v>156334.5</v>
      </c>
      <c r="F29" s="50">
        <v>331346</v>
      </c>
      <c r="G29" s="26"/>
      <c r="H29" s="32"/>
      <c r="I29" s="18"/>
      <c r="J29" s="27"/>
      <c r="K29" s="18"/>
      <c r="L29" s="5"/>
    </row>
    <row r="30" spans="1:38">
      <c r="A30" s="29">
        <f>A29+1</f>
        <v>-4</v>
      </c>
      <c r="B30" s="32">
        <v>14304.622970787799</v>
      </c>
      <c r="C30" s="32"/>
      <c r="D30" s="32">
        <v>6234601.3333332986</v>
      </c>
      <c r="E30" s="32">
        <v>2902626.4</v>
      </c>
      <c r="F30" s="50">
        <v>3170253</v>
      </c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-3</v>
      </c>
      <c r="B31" s="32">
        <v>949392.24082620197</v>
      </c>
      <c r="C31" s="32"/>
      <c r="D31" s="32">
        <v>16999326.914928772</v>
      </c>
      <c r="E31" s="32">
        <v>13552480.5</v>
      </c>
      <c r="F31" s="50">
        <v>11888600</v>
      </c>
      <c r="G31" s="26"/>
      <c r="H31" s="32"/>
      <c r="I31" s="18"/>
      <c r="J31" s="27"/>
      <c r="K31" s="18"/>
      <c r="L31" s="5"/>
    </row>
    <row r="32" spans="1:38">
      <c r="A32" s="29">
        <f t="shared" si="0"/>
        <v>-2</v>
      </c>
      <c r="B32" s="32">
        <v>8893479.6080653109</v>
      </c>
      <c r="C32" s="32"/>
      <c r="D32" s="32">
        <v>25834505.333333202</v>
      </c>
      <c r="E32" s="32">
        <v>25765051.800000001</v>
      </c>
      <c r="F32" s="50">
        <v>22177026</v>
      </c>
      <c r="G32" s="26"/>
      <c r="H32" s="32"/>
      <c r="I32" s="18"/>
      <c r="J32" s="27"/>
      <c r="K32" s="18"/>
      <c r="L32" s="5"/>
    </row>
    <row r="33" spans="1:12">
      <c r="A33" s="29">
        <f t="shared" si="0"/>
        <v>-1</v>
      </c>
      <c r="B33" s="32">
        <v>23078327.312284801</v>
      </c>
      <c r="C33" s="32"/>
      <c r="D33" s="32">
        <v>32614716.663864698</v>
      </c>
      <c r="E33" s="32">
        <v>33316792.5</v>
      </c>
      <c r="F33" s="50">
        <v>30818773</v>
      </c>
      <c r="G33" s="26"/>
      <c r="H33" s="32"/>
      <c r="I33" s="18"/>
      <c r="J33" s="27"/>
      <c r="K33" s="18"/>
      <c r="L33" s="5"/>
    </row>
    <row r="34" spans="1:12">
      <c r="A34" s="29">
        <f t="shared" si="0"/>
        <v>0</v>
      </c>
      <c r="B34" s="32">
        <v>33501779.5518835</v>
      </c>
      <c r="C34" s="32"/>
      <c r="D34" s="32">
        <v>38468826.66666647</v>
      </c>
      <c r="E34" s="32">
        <v>39250943.600000001</v>
      </c>
      <c r="F34" s="50">
        <v>36875960</v>
      </c>
      <c r="G34" s="26"/>
      <c r="H34" s="32"/>
      <c r="I34" s="18"/>
      <c r="J34" s="27"/>
      <c r="K34" s="18"/>
      <c r="L34" s="5"/>
    </row>
    <row r="35" spans="1:12">
      <c r="A35" s="29">
        <f t="shared" si="0"/>
        <v>1</v>
      </c>
      <c r="B35" s="32">
        <v>40794478.238221698</v>
      </c>
      <c r="C35" s="32"/>
      <c r="D35" s="32">
        <v>43965870.573422059</v>
      </c>
      <c r="E35" s="32">
        <v>46099259.200000003</v>
      </c>
      <c r="F35" s="50">
        <v>42649560</v>
      </c>
      <c r="G35" s="26"/>
      <c r="H35" s="32"/>
      <c r="I35" s="18"/>
      <c r="J35" s="27"/>
      <c r="K35" s="18"/>
      <c r="L35" s="5"/>
    </row>
    <row r="36" spans="1:12">
      <c r="A36" s="29">
        <f t="shared" si="0"/>
        <v>2</v>
      </c>
      <c r="B36" s="32">
        <v>47605934.358611196</v>
      </c>
      <c r="C36" s="32"/>
      <c r="D36" s="32">
        <v>49294194.666666441</v>
      </c>
      <c r="E36" s="32">
        <v>50945263.299999997</v>
      </c>
      <c r="F36" s="50">
        <v>48363426</v>
      </c>
      <c r="G36" s="26"/>
      <c r="H36" s="32"/>
      <c r="I36" s="18"/>
      <c r="J36" s="27"/>
      <c r="K36" s="18"/>
      <c r="L36" s="5"/>
    </row>
    <row r="37" spans="1:12">
      <c r="A37" s="29">
        <f t="shared" si="0"/>
        <v>3</v>
      </c>
      <c r="B37" s="32">
        <v>50990296.993803501</v>
      </c>
      <c r="C37" s="32"/>
      <c r="D37" s="32">
        <v>54473513.85228166</v>
      </c>
      <c r="E37" s="32">
        <v>55127302.200000003</v>
      </c>
      <c r="F37" s="50">
        <v>54483720</v>
      </c>
      <c r="G37" s="26"/>
      <c r="H37" s="19"/>
      <c r="I37" s="18"/>
      <c r="J37" s="27"/>
      <c r="K37" s="18"/>
      <c r="L37" s="5"/>
    </row>
    <row r="38" spans="1:12">
      <c r="A38" s="29">
        <f t="shared" si="0"/>
        <v>4</v>
      </c>
      <c r="B38" s="32">
        <v>55773971.037277497</v>
      </c>
      <c r="C38" s="32"/>
      <c r="D38" s="32">
        <v>60444062.666666366</v>
      </c>
      <c r="E38" s="32">
        <v>62652702.100000001</v>
      </c>
      <c r="F38" s="50">
        <v>61118199</v>
      </c>
      <c r="G38" s="26"/>
      <c r="H38" s="19"/>
      <c r="I38" s="18"/>
      <c r="J38" s="27"/>
      <c r="K38" s="18"/>
      <c r="L38" s="5"/>
    </row>
    <row r="39" spans="1:12">
      <c r="A39" s="29">
        <f t="shared" si="0"/>
        <v>5</v>
      </c>
      <c r="B39" s="32">
        <v>64380222.001377001</v>
      </c>
      <c r="C39" s="32"/>
      <c r="D39" s="32">
        <v>69679281.369209945</v>
      </c>
      <c r="E39" s="32">
        <v>75689999.5</v>
      </c>
      <c r="F39" s="50">
        <v>70827413</v>
      </c>
      <c r="G39" s="26"/>
      <c r="H39" s="19"/>
      <c r="I39" s="18"/>
      <c r="J39" s="27"/>
      <c r="K39" s="18"/>
      <c r="L39" s="5"/>
    </row>
    <row r="40" spans="1:12">
      <c r="A40" s="29">
        <f t="shared" si="0"/>
        <v>6</v>
      </c>
      <c r="B40" s="32">
        <v>78845953.165338799</v>
      </c>
      <c r="C40" s="32"/>
      <c r="D40" s="32">
        <v>79803575.999999627</v>
      </c>
      <c r="E40" s="32">
        <v>89587319.099999994</v>
      </c>
      <c r="F40" s="50">
        <v>80970506</v>
      </c>
      <c r="G40" s="26"/>
      <c r="H40" s="19"/>
      <c r="I40" s="18"/>
      <c r="J40" s="27"/>
      <c r="K40" s="18"/>
      <c r="L40" s="5"/>
    </row>
    <row r="41" spans="1:12">
      <c r="A41" s="29">
        <f t="shared" si="0"/>
        <v>7</v>
      </c>
      <c r="B41" s="32">
        <v>91484271.272941902</v>
      </c>
      <c r="C41" s="32"/>
      <c r="D41" s="32">
        <v>89320880.713978231</v>
      </c>
      <c r="E41" s="32">
        <v>98634208.200000003</v>
      </c>
      <c r="F41" s="50">
        <v>90228906</v>
      </c>
      <c r="G41" s="26"/>
      <c r="H41" s="19"/>
      <c r="I41" s="18"/>
      <c r="J41" s="27"/>
      <c r="K41" s="18"/>
      <c r="L41" s="5"/>
    </row>
    <row r="42" spans="1:12">
      <c r="A42" s="29">
        <f t="shared" si="0"/>
        <v>8</v>
      </c>
      <c r="B42" s="32">
        <v>97934250.179600701</v>
      </c>
      <c r="C42" s="32"/>
      <c r="D42" s="32">
        <v>96117046.666666165</v>
      </c>
      <c r="E42" s="32">
        <v>102411744</v>
      </c>
      <c r="F42" s="50">
        <v>95980346</v>
      </c>
      <c r="G42" s="26"/>
      <c r="H42" s="19"/>
      <c r="I42" s="18"/>
      <c r="J42" s="27"/>
      <c r="K42" s="18"/>
      <c r="L42" s="5"/>
    </row>
    <row r="43" spans="1:12">
      <c r="A43" s="29">
        <f t="shared" si="0"/>
        <v>9</v>
      </c>
      <c r="B43" s="32">
        <v>100336199.83869401</v>
      </c>
      <c r="C43" s="32"/>
      <c r="D43" s="32">
        <v>99043069.703627005</v>
      </c>
      <c r="E43" s="32">
        <v>103305864.59999999</v>
      </c>
      <c r="F43" s="50">
        <v>99120040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10</v>
      </c>
      <c r="B44" s="32">
        <v>100732773.852661</v>
      </c>
      <c r="C44" s="32"/>
      <c r="D44" s="32">
        <v>100429717.33333282</v>
      </c>
      <c r="E44" s="32">
        <v>103357976.09999999</v>
      </c>
      <c r="F44" s="50">
        <v>100491733</v>
      </c>
      <c r="G44" s="26"/>
      <c r="H44" s="19"/>
      <c r="I44" s="18"/>
      <c r="J44" s="27"/>
      <c r="K44" s="18"/>
      <c r="L44" s="5"/>
    </row>
    <row r="45" spans="1:12">
      <c r="A45" s="29">
        <f t="shared" si="0"/>
        <v>11</v>
      </c>
      <c r="B45" s="32">
        <v>100799200</v>
      </c>
      <c r="C45" s="32"/>
      <c r="D45" s="32">
        <v>100690395.03326385</v>
      </c>
      <c r="E45" s="32">
        <v>103357976.09999999</v>
      </c>
      <c r="F45" s="50">
        <v>100712080</v>
      </c>
      <c r="G45" s="26"/>
      <c r="H45" s="19"/>
      <c r="I45" s="18"/>
      <c r="J45" s="27"/>
      <c r="K45" s="18"/>
      <c r="L45" s="5"/>
    </row>
    <row r="46" spans="1:12">
      <c r="A46" s="29">
        <f t="shared" si="0"/>
        <v>12</v>
      </c>
      <c r="B46" s="32">
        <v>100799200</v>
      </c>
      <c r="C46" s="32"/>
      <c r="D46" s="32">
        <v>100789634.66666615</v>
      </c>
      <c r="E46" s="32">
        <v>103357976.09999999</v>
      </c>
      <c r="F46" s="50">
        <v>100799200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13</v>
      </c>
      <c r="B47" s="32">
        <v>100799200</v>
      </c>
      <c r="C47" s="32"/>
      <c r="D47" s="32">
        <v>100796746.75875406</v>
      </c>
      <c r="E47" s="32">
        <v>103357976.09999999</v>
      </c>
      <c r="F47" s="25"/>
      <c r="G47" s="26"/>
      <c r="H47" s="19"/>
      <c r="I47" s="18"/>
      <c r="J47" s="27"/>
      <c r="K47" s="18"/>
      <c r="L47" s="5"/>
    </row>
    <row r="48" spans="1:12">
      <c r="A48" s="29">
        <f t="shared" si="0"/>
        <v>14</v>
      </c>
      <c r="B48" s="32">
        <v>100799200</v>
      </c>
      <c r="C48" s="32"/>
      <c r="D48" s="32">
        <v>100799199.99999948</v>
      </c>
      <c r="E48" s="32">
        <v>103357976.09999999</v>
      </c>
      <c r="F48" s="25"/>
      <c r="G48" s="26"/>
      <c r="H48" s="19"/>
      <c r="I48" s="18"/>
      <c r="J48" s="27"/>
      <c r="K48" s="18"/>
      <c r="L48" s="5"/>
    </row>
    <row r="49" spans="1:33">
      <c r="A49" s="29">
        <f t="shared" si="0"/>
        <v>15</v>
      </c>
      <c r="B49" s="32"/>
      <c r="C49" s="32"/>
      <c r="D49" s="32">
        <v>100799199.99999948</v>
      </c>
      <c r="E49" s="32">
        <v>103357976.09999999</v>
      </c>
      <c r="F49" s="25"/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>
      <c r="A51" s="31" t="s">
        <v>45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-0.27485828071577934</v>
      </c>
      <c r="C51" s="21" t="str">
        <f t="shared" si="1"/>
        <v/>
      </c>
      <c r="D51" s="21">
        <f t="shared" si="1"/>
        <v>-1.3244160417181408</v>
      </c>
      <c r="E51" s="21">
        <f t="shared" si="1"/>
        <v>-1.3769956833436459</v>
      </c>
      <c r="F51" s="21">
        <f t="shared" si="1"/>
        <v>-1.0576368796478817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0.3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100799200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2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-4</v>
      </c>
      <c r="B29" s="32"/>
      <c r="C29" s="32"/>
      <c r="D29" s="32">
        <v>6999.9999999999645</v>
      </c>
      <c r="E29" s="32">
        <v>0</v>
      </c>
      <c r="F29" s="25"/>
      <c r="G29" s="26"/>
      <c r="H29" s="32"/>
      <c r="I29" s="18"/>
      <c r="J29" s="27"/>
      <c r="K29" s="18"/>
      <c r="L29" s="5"/>
    </row>
    <row r="30" spans="1:38">
      <c r="A30" s="29">
        <f>A29+1</f>
        <v>-3</v>
      </c>
      <c r="B30" s="32"/>
      <c r="C30" s="32"/>
      <c r="D30" s="32">
        <v>121398.43577836007</v>
      </c>
      <c r="E30" s="32">
        <v>0</v>
      </c>
      <c r="F30" s="25">
        <v>0</v>
      </c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-2</v>
      </c>
      <c r="B31" s="32"/>
      <c r="C31" s="32"/>
      <c r="D31" s="32">
        <v>432463.99999999761</v>
      </c>
      <c r="E31" s="32">
        <v>84268.800000000003</v>
      </c>
      <c r="F31" s="25">
        <v>407940</v>
      </c>
      <c r="G31" s="26"/>
      <c r="H31" s="32"/>
      <c r="I31" s="18"/>
      <c r="J31" s="27"/>
      <c r="K31" s="18"/>
      <c r="L31" s="5"/>
    </row>
    <row r="32" spans="1:38">
      <c r="A32" s="29">
        <f t="shared" si="0"/>
        <v>-1</v>
      </c>
      <c r="B32" s="32"/>
      <c r="C32" s="32"/>
      <c r="D32" s="32">
        <v>2201052.9099316271</v>
      </c>
      <c r="E32" s="32">
        <v>660621.30000000005</v>
      </c>
      <c r="F32" s="25">
        <v>2609340</v>
      </c>
      <c r="G32" s="26"/>
      <c r="H32" s="32"/>
      <c r="I32" s="18"/>
      <c r="J32" s="27"/>
      <c r="K32" s="18"/>
      <c r="L32" s="5"/>
    </row>
    <row r="33" spans="1:12">
      <c r="A33" s="29">
        <f t="shared" si="0"/>
        <v>0</v>
      </c>
      <c r="B33" s="32">
        <v>519962.09733730397</v>
      </c>
      <c r="C33" s="32"/>
      <c r="D33" s="32">
        <v>5641019.9999999721</v>
      </c>
      <c r="E33" s="32">
        <v>2531542.6</v>
      </c>
      <c r="F33" s="25">
        <v>9962940</v>
      </c>
      <c r="G33" s="26"/>
      <c r="H33" s="32"/>
      <c r="I33" s="18"/>
      <c r="J33" s="27"/>
      <c r="K33" s="18"/>
      <c r="L33" s="5"/>
    </row>
    <row r="34" spans="1:12">
      <c r="A34" s="29">
        <f t="shared" si="0"/>
        <v>1</v>
      </c>
      <c r="B34" s="32">
        <v>2533242.9402943202</v>
      </c>
      <c r="C34" s="32"/>
      <c r="D34" s="32">
        <v>11640260.43926944</v>
      </c>
      <c r="E34" s="32">
        <v>7511512</v>
      </c>
      <c r="F34" s="25">
        <v>19101420</v>
      </c>
      <c r="G34" s="26"/>
      <c r="H34" s="32"/>
      <c r="I34" s="18"/>
      <c r="J34" s="27"/>
      <c r="K34" s="18"/>
      <c r="L34" s="5"/>
    </row>
    <row r="35" spans="1:12">
      <c r="A35" s="29">
        <f t="shared" si="0"/>
        <v>2</v>
      </c>
      <c r="B35" s="32">
        <v>7643942.0379121397</v>
      </c>
      <c r="C35" s="32"/>
      <c r="D35" s="32">
        <v>18856703.999999918</v>
      </c>
      <c r="E35" s="32">
        <v>14965025.6</v>
      </c>
      <c r="F35" s="25">
        <v>25357740</v>
      </c>
      <c r="G35" s="26"/>
      <c r="H35" s="32"/>
      <c r="I35" s="18"/>
      <c r="J35" s="27"/>
      <c r="K35" s="18"/>
      <c r="L35" s="5"/>
    </row>
    <row r="36" spans="1:12">
      <c r="A36" s="29">
        <f t="shared" si="0"/>
        <v>3</v>
      </c>
      <c r="B36" s="32">
        <v>16013765.614750599</v>
      </c>
      <c r="C36" s="32"/>
      <c r="D36" s="32">
        <v>24938834.444106985</v>
      </c>
      <c r="E36" s="32">
        <v>22471867.800000001</v>
      </c>
      <c r="F36" s="25">
        <v>31066200</v>
      </c>
      <c r="G36" s="26"/>
      <c r="H36" s="32"/>
      <c r="I36" s="18"/>
      <c r="J36" s="27"/>
      <c r="K36" s="18"/>
      <c r="L36" s="5"/>
    </row>
    <row r="37" spans="1:12">
      <c r="A37" s="29">
        <f t="shared" si="0"/>
        <v>4</v>
      </c>
      <c r="B37" s="32">
        <v>23486512.728724301</v>
      </c>
      <c r="C37" s="32"/>
      <c r="D37" s="32">
        <v>30431603.999999844</v>
      </c>
      <c r="E37" s="32">
        <v>27917996.5</v>
      </c>
      <c r="F37" s="25">
        <v>35325060</v>
      </c>
      <c r="G37" s="26"/>
      <c r="H37" s="19"/>
      <c r="I37" s="18"/>
      <c r="J37" s="27"/>
      <c r="K37" s="18"/>
      <c r="L37" s="5"/>
    </row>
    <row r="38" spans="1:12">
      <c r="A38" s="29">
        <f t="shared" si="0"/>
        <v>5</v>
      </c>
      <c r="B38" s="32">
        <v>30915066.4433368</v>
      </c>
      <c r="C38" s="32"/>
      <c r="D38" s="32">
        <v>34997643.722178496</v>
      </c>
      <c r="E38" s="32">
        <v>34140705</v>
      </c>
      <c r="F38" s="25">
        <v>39806220</v>
      </c>
      <c r="G38" s="26"/>
      <c r="H38" s="19"/>
      <c r="I38" s="18"/>
      <c r="J38" s="27"/>
      <c r="K38" s="18"/>
      <c r="L38" s="5"/>
    </row>
    <row r="39" spans="1:12">
      <c r="A39" s="29">
        <f t="shared" si="0"/>
        <v>6</v>
      </c>
      <c r="B39" s="32">
        <v>36544374.091576003</v>
      </c>
      <c r="C39" s="32"/>
      <c r="D39" s="32">
        <v>39208483.999999806</v>
      </c>
      <c r="E39" s="32">
        <v>38988842.299999997</v>
      </c>
      <c r="F39" s="25">
        <v>43426920</v>
      </c>
      <c r="G39" s="26"/>
      <c r="H39" s="19"/>
      <c r="I39" s="18"/>
      <c r="J39" s="27"/>
      <c r="K39" s="18"/>
      <c r="L39" s="5"/>
    </row>
    <row r="40" spans="1:12">
      <c r="A40" s="29">
        <f t="shared" si="0"/>
        <v>7</v>
      </c>
      <c r="B40" s="32">
        <v>41082818.211634703</v>
      </c>
      <c r="C40" s="32"/>
      <c r="D40" s="32">
        <v>43359385.401996963</v>
      </c>
      <c r="E40" s="32">
        <v>42703223</v>
      </c>
      <c r="F40" s="25">
        <v>47422920</v>
      </c>
      <c r="G40" s="26"/>
      <c r="H40" s="19"/>
      <c r="I40" s="18"/>
      <c r="J40" s="27"/>
      <c r="K40" s="18"/>
      <c r="L40" s="5"/>
    </row>
    <row r="41" spans="1:12">
      <c r="A41" s="29">
        <f t="shared" si="0"/>
        <v>8</v>
      </c>
      <c r="B41" s="32">
        <v>44841338.012472004</v>
      </c>
      <c r="C41" s="32"/>
      <c r="D41" s="32">
        <v>47567307.999999784</v>
      </c>
      <c r="E41" s="32">
        <v>46470951.5</v>
      </c>
      <c r="F41" s="25">
        <v>50767200</v>
      </c>
      <c r="G41" s="26"/>
      <c r="H41" s="19"/>
      <c r="I41" s="18"/>
      <c r="J41" s="27"/>
      <c r="K41" s="18"/>
      <c r="L41" s="5"/>
    </row>
    <row r="42" spans="1:12">
      <c r="A42" s="29">
        <f t="shared" si="0"/>
        <v>9</v>
      </c>
      <c r="B42" s="32">
        <v>49446369.496590704</v>
      </c>
      <c r="C42" s="32"/>
      <c r="D42" s="32">
        <v>51944580.909723714</v>
      </c>
      <c r="E42" s="32">
        <v>50808075.799999997</v>
      </c>
      <c r="F42" s="25">
        <v>55002120</v>
      </c>
      <c r="G42" s="26"/>
      <c r="H42" s="19"/>
      <c r="I42" s="18"/>
      <c r="J42" s="27"/>
      <c r="K42" s="18"/>
      <c r="L42" s="5"/>
    </row>
    <row r="43" spans="1:12">
      <c r="A43" s="29">
        <f t="shared" si="0"/>
        <v>10</v>
      </c>
      <c r="B43" s="32">
        <v>55921197.944717802</v>
      </c>
      <c r="C43" s="32"/>
      <c r="D43" s="32">
        <v>56837247.999999724</v>
      </c>
      <c r="E43" s="32">
        <v>56987122.200000003</v>
      </c>
      <c r="F43" s="25">
        <v>60635820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11</v>
      </c>
      <c r="B44" s="32">
        <v>62927437.156913497</v>
      </c>
      <c r="C44" s="32"/>
      <c r="D44" s="32">
        <v>63084313.09758497</v>
      </c>
      <c r="E44" s="32">
        <v>65415521.100000001</v>
      </c>
      <c r="F44" s="25">
        <v>67163820</v>
      </c>
      <c r="G44" s="26"/>
      <c r="H44" s="19"/>
      <c r="I44" s="18"/>
      <c r="J44" s="27"/>
      <c r="K44" s="18"/>
      <c r="L44" s="5"/>
    </row>
    <row r="45" spans="1:12">
      <c r="A45" s="29">
        <f t="shared" si="0"/>
        <v>12</v>
      </c>
      <c r="B45" s="32">
        <v>71263342.795183897</v>
      </c>
      <c r="C45" s="32"/>
      <c r="D45" s="32">
        <v>69923643.999999657</v>
      </c>
      <c r="E45" s="32">
        <v>73653340</v>
      </c>
      <c r="F45" s="25">
        <v>74889000</v>
      </c>
      <c r="G45" s="26"/>
      <c r="H45" s="19"/>
      <c r="I45" s="18"/>
      <c r="J45" s="27"/>
      <c r="K45" s="18"/>
      <c r="L45" s="5"/>
    </row>
    <row r="46" spans="1:12">
      <c r="A46" s="29">
        <f t="shared" si="0"/>
        <v>13</v>
      </c>
      <c r="B46" s="32">
        <v>79213101.174909398</v>
      </c>
      <c r="C46" s="32"/>
      <c r="D46" s="32">
        <v>77141650.945558563</v>
      </c>
      <c r="E46" s="32">
        <v>81067784.299999997</v>
      </c>
      <c r="F46" s="25">
        <v>80946300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14</v>
      </c>
      <c r="B47" s="32">
        <v>85393439.078413606</v>
      </c>
      <c r="C47" s="32"/>
      <c r="D47" s="32">
        <v>83283019.999999583</v>
      </c>
      <c r="E47" s="32">
        <v>86104945.099999994</v>
      </c>
      <c r="F47" s="25">
        <v>87328260</v>
      </c>
      <c r="G47" s="26"/>
      <c r="H47" s="19"/>
      <c r="I47" s="18"/>
      <c r="J47" s="27"/>
      <c r="K47" s="18"/>
      <c r="L47" s="5"/>
    </row>
    <row r="48" spans="1:12">
      <c r="A48" s="29">
        <f t="shared" si="0"/>
        <v>15</v>
      </c>
      <c r="B48" s="32">
        <v>88913255.069696203</v>
      </c>
      <c r="C48" s="32"/>
      <c r="D48" s="32">
        <v>87411454.584210038</v>
      </c>
      <c r="E48" s="32">
        <v>89254177.099999994</v>
      </c>
      <c r="F48" s="25">
        <v>89685300</v>
      </c>
      <c r="G48" s="26"/>
      <c r="H48" s="19"/>
      <c r="I48" s="18"/>
      <c r="J48" s="27"/>
      <c r="K48" s="18"/>
      <c r="L48" s="5"/>
    </row>
    <row r="49" spans="1:33">
      <c r="A49" s="29">
        <f t="shared" si="0"/>
        <v>16</v>
      </c>
      <c r="B49" s="32">
        <v>90786421.037243202</v>
      </c>
      <c r="C49" s="32"/>
      <c r="D49" s="32">
        <v>89972471.999999553</v>
      </c>
      <c r="E49" s="32">
        <v>91015693</v>
      </c>
      <c r="F49" s="25">
        <v>91137180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11.172231468621618</v>
      </c>
      <c r="C51" s="21" t="str">
        <f t="shared" si="1"/>
        <v/>
      </c>
      <c r="D51" s="21">
        <f t="shared" si="1"/>
        <v>11.183963679258779</v>
      </c>
      <c r="E51" s="21">
        <f t="shared" si="1"/>
        <v>10.874202918993827</v>
      </c>
      <c r="F51" s="21">
        <f t="shared" si="1"/>
        <v>10.572348675184514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91843200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3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-4</v>
      </c>
      <c r="B29" s="32"/>
      <c r="C29" s="32"/>
      <c r="D29" s="32">
        <v>0</v>
      </c>
      <c r="E29" s="32">
        <v>0</v>
      </c>
      <c r="F29" s="25"/>
      <c r="G29" s="26"/>
      <c r="H29" s="32"/>
      <c r="I29" s="18"/>
      <c r="J29" s="27"/>
      <c r="K29" s="18"/>
      <c r="L29" s="5"/>
    </row>
    <row r="30" spans="1:38">
      <c r="A30" s="29">
        <f>A29+1</f>
        <v>-3</v>
      </c>
      <c r="B30" s="32"/>
      <c r="C30" s="32"/>
      <c r="D30" s="32">
        <v>0</v>
      </c>
      <c r="E30" s="32">
        <v>0</v>
      </c>
      <c r="F30" s="25">
        <v>0</v>
      </c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-2</v>
      </c>
      <c r="B31" s="32"/>
      <c r="C31" s="32"/>
      <c r="D31" s="32">
        <v>0</v>
      </c>
      <c r="E31" s="32">
        <v>0</v>
      </c>
      <c r="F31" s="25">
        <v>338220</v>
      </c>
      <c r="G31" s="26"/>
      <c r="H31" s="32"/>
      <c r="I31" s="18"/>
      <c r="J31" s="27"/>
      <c r="K31" s="18"/>
      <c r="L31" s="5"/>
    </row>
    <row r="32" spans="1:38">
      <c r="A32" s="29">
        <f t="shared" si="0"/>
        <v>-1</v>
      </c>
      <c r="B32" s="32"/>
      <c r="C32" s="32"/>
      <c r="D32" s="32">
        <v>1844210.2209219818</v>
      </c>
      <c r="E32" s="32">
        <v>0</v>
      </c>
      <c r="F32" s="25">
        <v>3750840</v>
      </c>
      <c r="G32" s="26"/>
      <c r="H32" s="32"/>
      <c r="I32" s="18"/>
      <c r="J32" s="27"/>
      <c r="K32" s="18"/>
      <c r="L32" s="5"/>
    </row>
    <row r="33" spans="1:12">
      <c r="A33" s="29">
        <f t="shared" si="0"/>
        <v>0</v>
      </c>
      <c r="B33" s="32">
        <v>0</v>
      </c>
      <c r="C33" s="32"/>
      <c r="D33" s="32">
        <v>6889259.9999999693</v>
      </c>
      <c r="E33" s="32">
        <v>3036963.3</v>
      </c>
      <c r="F33" s="25">
        <v>27748920</v>
      </c>
      <c r="G33" s="26"/>
      <c r="H33" s="32"/>
      <c r="I33" s="18"/>
      <c r="J33" s="27"/>
      <c r="K33" s="18"/>
      <c r="L33" s="5"/>
    </row>
    <row r="34" spans="1:12">
      <c r="A34" s="29">
        <f t="shared" si="0"/>
        <v>1</v>
      </c>
      <c r="B34" s="32">
        <v>2751503.9305503098</v>
      </c>
      <c r="C34" s="32"/>
      <c r="D34" s="32">
        <v>47221161.197303846</v>
      </c>
      <c r="E34" s="32">
        <v>34829383.899999999</v>
      </c>
      <c r="F34" s="25">
        <v>83683980</v>
      </c>
      <c r="G34" s="26"/>
      <c r="H34" s="32"/>
      <c r="I34" s="18"/>
      <c r="J34" s="27"/>
      <c r="K34" s="18"/>
      <c r="L34" s="5"/>
    </row>
    <row r="35" spans="1:12">
      <c r="A35" s="29">
        <f t="shared" si="0"/>
        <v>2</v>
      </c>
      <c r="B35" s="32">
        <v>33402861.936862499</v>
      </c>
      <c r="C35" s="32"/>
      <c r="D35" s="32">
        <v>97341599.999999523</v>
      </c>
      <c r="E35" s="32">
        <v>90531046.5</v>
      </c>
      <c r="F35" s="25">
        <v>115693140</v>
      </c>
      <c r="G35" s="26"/>
      <c r="H35" s="32"/>
      <c r="I35" s="18"/>
      <c r="J35" s="27"/>
      <c r="K35" s="18"/>
      <c r="L35" s="5"/>
    </row>
    <row r="36" spans="1:12">
      <c r="A36" s="29">
        <f t="shared" si="0"/>
        <v>3</v>
      </c>
      <c r="B36" s="32">
        <v>85342545.019519001</v>
      </c>
      <c r="C36" s="32"/>
      <c r="D36" s="32">
        <v>117148787.09068374</v>
      </c>
      <c r="E36" s="32">
        <v>119759773.59999999</v>
      </c>
      <c r="F36" s="25">
        <v>132804540</v>
      </c>
      <c r="G36" s="26"/>
      <c r="H36" s="32"/>
      <c r="I36" s="18"/>
      <c r="J36" s="27"/>
      <c r="K36" s="18"/>
      <c r="L36" s="5"/>
    </row>
    <row r="37" spans="1:12">
      <c r="A37" s="29">
        <f t="shared" si="0"/>
        <v>4</v>
      </c>
      <c r="B37" s="32">
        <v>120929037.94389901</v>
      </c>
      <c r="C37" s="32"/>
      <c r="D37" s="32">
        <v>133788139.99999937</v>
      </c>
      <c r="E37" s="32">
        <v>136607154.90000001</v>
      </c>
      <c r="F37" s="25">
        <v>149342700</v>
      </c>
      <c r="G37" s="26"/>
      <c r="H37" s="19"/>
      <c r="I37" s="18"/>
      <c r="J37" s="27"/>
      <c r="K37" s="18"/>
      <c r="L37" s="5"/>
    </row>
    <row r="38" spans="1:12">
      <c r="A38" s="29">
        <f t="shared" si="0"/>
        <v>5</v>
      </c>
      <c r="B38" s="32">
        <v>143294772.99379799</v>
      </c>
      <c r="C38" s="32"/>
      <c r="D38" s="32">
        <v>156043837.80424458</v>
      </c>
      <c r="E38" s="32">
        <v>152016969.90000001</v>
      </c>
      <c r="F38" s="25">
        <v>173821559</v>
      </c>
      <c r="G38" s="26"/>
      <c r="H38" s="19"/>
      <c r="I38" s="18"/>
      <c r="J38" s="27"/>
      <c r="K38" s="18"/>
      <c r="L38" s="5"/>
    </row>
    <row r="39" spans="1:12">
      <c r="A39" s="29">
        <f t="shared" si="0"/>
        <v>6</v>
      </c>
      <c r="B39" s="32">
        <v>168432554.46417299</v>
      </c>
      <c r="C39" s="32"/>
      <c r="D39" s="32">
        <v>176393815.99999911</v>
      </c>
      <c r="E39" s="32">
        <v>174765742.90000001</v>
      </c>
      <c r="F39" s="25">
        <v>194426700</v>
      </c>
      <c r="G39" s="26"/>
      <c r="H39" s="19"/>
      <c r="I39" s="18"/>
      <c r="J39" s="27"/>
      <c r="K39" s="18"/>
      <c r="L39" s="5"/>
    </row>
    <row r="40" spans="1:12">
      <c r="A40" s="29">
        <f t="shared" si="0"/>
        <v>7</v>
      </c>
      <c r="B40" s="32">
        <v>190875621.281167</v>
      </c>
      <c r="C40" s="32"/>
      <c r="D40" s="32">
        <v>190172913.77583855</v>
      </c>
      <c r="E40" s="32">
        <v>197063769</v>
      </c>
      <c r="F40" s="25">
        <v>202982400</v>
      </c>
      <c r="G40" s="26"/>
      <c r="H40" s="19"/>
      <c r="I40" s="18"/>
      <c r="J40" s="27"/>
      <c r="K40" s="18"/>
      <c r="L40" s="5"/>
    </row>
    <row r="41" spans="1:12">
      <c r="A41" s="29">
        <f t="shared" si="0"/>
        <v>8</v>
      </c>
      <c r="B41" s="32">
        <v>200659081.25157401</v>
      </c>
      <c r="C41" s="32"/>
      <c r="D41" s="32">
        <v>201586811.99999881</v>
      </c>
      <c r="E41" s="32">
        <v>206334260.30000001</v>
      </c>
      <c r="F41" s="25">
        <v>213321660</v>
      </c>
      <c r="G41" s="26"/>
      <c r="H41" s="19"/>
      <c r="I41" s="18"/>
      <c r="J41" s="27"/>
      <c r="K41" s="18"/>
      <c r="L41" s="5"/>
    </row>
    <row r="42" spans="1:12">
      <c r="A42" s="29">
        <f t="shared" si="0"/>
        <v>9</v>
      </c>
      <c r="B42" s="32">
        <v>205839318.21401599</v>
      </c>
      <c r="C42" s="32"/>
      <c r="D42" s="32">
        <v>210343863.68789032</v>
      </c>
      <c r="E42" s="32">
        <v>212787252.30000001</v>
      </c>
      <c r="F42" s="25">
        <v>227472600</v>
      </c>
      <c r="G42" s="26"/>
      <c r="H42" s="19"/>
      <c r="I42" s="18"/>
      <c r="J42" s="27"/>
      <c r="K42" s="18"/>
      <c r="L42" s="5"/>
    </row>
    <row r="43" spans="1:12">
      <c r="A43" s="29">
        <f t="shared" si="0"/>
        <v>10</v>
      </c>
      <c r="B43" s="32">
        <v>218327407.16691899</v>
      </c>
      <c r="C43" s="32"/>
      <c r="D43" s="32">
        <v>221433439.99999902</v>
      </c>
      <c r="E43" s="32">
        <v>226846690.90000001</v>
      </c>
      <c r="F43" s="25">
        <v>256255859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11</v>
      </c>
      <c r="B44" s="32">
        <v>243143964.37397701</v>
      </c>
      <c r="C44" s="32"/>
      <c r="D44" s="32">
        <v>253568906.67691985</v>
      </c>
      <c r="E44" s="32">
        <v>259704261.59999999</v>
      </c>
      <c r="F44" s="25">
        <v>300285240</v>
      </c>
      <c r="G44" s="26"/>
      <c r="H44" s="19"/>
      <c r="I44" s="18"/>
      <c r="J44" s="27"/>
      <c r="K44" s="18"/>
      <c r="L44" s="5"/>
    </row>
    <row r="45" spans="1:12">
      <c r="A45" s="29">
        <f t="shared" si="0"/>
        <v>12</v>
      </c>
      <c r="B45" s="32">
        <v>285997660.53944701</v>
      </c>
      <c r="C45" s="32"/>
      <c r="D45" s="32">
        <v>298120311.99999845</v>
      </c>
      <c r="E45" s="32">
        <v>312380414.5</v>
      </c>
      <c r="F45" s="25">
        <v>344129100</v>
      </c>
      <c r="G45" s="26"/>
      <c r="H45" s="19"/>
      <c r="I45" s="18"/>
      <c r="J45" s="27"/>
      <c r="K45" s="18"/>
      <c r="L45" s="5"/>
    </row>
    <row r="46" spans="1:12">
      <c r="A46" s="29">
        <f t="shared" si="0"/>
        <v>13</v>
      </c>
      <c r="B46" s="32">
        <v>334717665.24209797</v>
      </c>
      <c r="C46" s="32"/>
      <c r="D46" s="32">
        <v>347628831.8400194</v>
      </c>
      <c r="E46" s="32">
        <v>364357549.5</v>
      </c>
      <c r="F46" s="25">
        <v>382060380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14</v>
      </c>
      <c r="B47" s="32">
        <v>371083424.43489498</v>
      </c>
      <c r="C47" s="32"/>
      <c r="D47" s="32">
        <v>384389619.99999803</v>
      </c>
      <c r="E47" s="32">
        <v>398582484.89999998</v>
      </c>
      <c r="F47" s="25">
        <v>398105820</v>
      </c>
      <c r="G47" s="26"/>
      <c r="H47" s="19"/>
      <c r="I47" s="18"/>
      <c r="J47" s="27"/>
      <c r="K47" s="18"/>
      <c r="L47" s="5"/>
    </row>
    <row r="48" spans="1:12">
      <c r="A48" s="29">
        <f t="shared" si="0"/>
        <v>15</v>
      </c>
      <c r="B48" s="32">
        <v>392376429.07458103</v>
      </c>
      <c r="C48" s="32"/>
      <c r="D48" s="32">
        <v>397224518.59604144</v>
      </c>
      <c r="E48" s="32">
        <v>410394492.69999999</v>
      </c>
      <c r="F48" s="25">
        <v>401702160</v>
      </c>
      <c r="G48" s="26"/>
      <c r="H48" s="19"/>
      <c r="I48" s="18"/>
      <c r="J48" s="27"/>
      <c r="K48" s="18"/>
      <c r="L48" s="5"/>
    </row>
    <row r="49" spans="1:33">
      <c r="A49" s="29">
        <f t="shared" si="0"/>
        <v>16</v>
      </c>
      <c r="B49" s="32">
        <v>399825064.53847098</v>
      </c>
      <c r="C49" s="32"/>
      <c r="D49" s="32">
        <v>402697371.99999839</v>
      </c>
      <c r="E49" s="32">
        <v>412734282.89999998</v>
      </c>
      <c r="F49" s="25">
        <v>403095600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11.916929544547616</v>
      </c>
      <c r="C51" s="21" t="str">
        <f t="shared" si="1"/>
        <v/>
      </c>
      <c r="D51" s="21">
        <f t="shared" si="1"/>
        <v>11.66021372650107</v>
      </c>
      <c r="E51" s="21">
        <f t="shared" si="1"/>
        <v>11.449188291479736</v>
      </c>
      <c r="F51" s="21">
        <f t="shared" si="1"/>
        <v>10.607496127023458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403095600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E29" sqref="E29:E49"/>
    </sheetView>
  </sheetViews>
  <sheetFormatPr defaultColWidth="9.26953125" defaultRowHeight="12.5"/>
  <cols>
    <col min="1" max="1" width="21.453125" style="30" customWidth="1"/>
    <col min="2" max="2" width="9.7265625" style="30" customWidth="1"/>
    <col min="3" max="4" width="9.7265625" style="5" customWidth="1"/>
    <col min="5" max="5" width="12" style="5" bestFit="1" customWidth="1"/>
    <col min="6" max="11" width="9.7265625" style="30" customWidth="1"/>
    <col min="12" max="12" width="8.7265625" style="30" customWidth="1"/>
    <col min="13" max="13" width="23.7265625" style="30" customWidth="1"/>
    <col min="14" max="32" width="8.7265625" style="30" customWidth="1"/>
    <col min="33" max="16384" width="9.26953125" style="30"/>
  </cols>
  <sheetData>
    <row r="1" spans="1:38" ht="13">
      <c r="A1" s="7"/>
      <c r="B1" s="22"/>
      <c r="C1" s="8"/>
      <c r="D1" s="8"/>
      <c r="E1" s="8"/>
      <c r="F1" s="9"/>
      <c r="K1" s="4"/>
      <c r="S1" s="17"/>
    </row>
    <row r="2" spans="1:38" ht="13">
      <c r="A2" s="7"/>
      <c r="C2" s="8"/>
      <c r="D2" s="8"/>
      <c r="E2" s="8"/>
      <c r="F2" s="9"/>
      <c r="K2" s="4"/>
    </row>
    <row r="3" spans="1:38" ht="13">
      <c r="A3" s="7"/>
      <c r="C3" s="8"/>
      <c r="D3" s="8"/>
      <c r="E3" s="8"/>
      <c r="F3" s="9"/>
      <c r="K3" s="4"/>
      <c r="AK3" s="29"/>
      <c r="AL3" s="29"/>
    </row>
    <row r="4" spans="1:38" ht="13">
      <c r="A4" s="7"/>
      <c r="C4" s="8"/>
      <c r="D4" s="8"/>
      <c r="E4" s="8"/>
      <c r="F4" s="9"/>
      <c r="K4" s="4"/>
      <c r="AK4" s="29"/>
      <c r="AL4" s="29"/>
    </row>
    <row r="5" spans="1:38" ht="13">
      <c r="A5" s="7"/>
      <c r="C5" s="8"/>
      <c r="D5" s="8"/>
      <c r="E5" s="8"/>
      <c r="F5" s="9"/>
      <c r="K5" s="4"/>
      <c r="AK5" s="29"/>
      <c r="AL5" s="29"/>
    </row>
    <row r="6" spans="1:38" ht="13">
      <c r="A6" s="7"/>
      <c r="C6" s="8"/>
      <c r="D6" s="8"/>
      <c r="E6" s="8"/>
      <c r="F6" s="9"/>
      <c r="K6" s="4"/>
      <c r="AK6" s="29"/>
      <c r="AL6" s="29"/>
    </row>
    <row r="7" spans="1:38" ht="13">
      <c r="A7" s="7"/>
      <c r="C7" s="8"/>
      <c r="D7" s="8"/>
      <c r="E7" s="8"/>
      <c r="F7" s="9"/>
      <c r="AF7" s="29"/>
      <c r="AK7" s="29"/>
      <c r="AL7" s="29"/>
    </row>
    <row r="8" spans="1:38" ht="13">
      <c r="A8" s="7"/>
      <c r="C8" s="8"/>
      <c r="D8" s="8"/>
      <c r="E8" s="8"/>
      <c r="F8" s="9"/>
      <c r="AF8" s="29"/>
      <c r="AK8" s="29"/>
      <c r="AL8" s="29"/>
    </row>
    <row r="9" spans="1:38" ht="13">
      <c r="A9" s="7"/>
      <c r="C9" s="8"/>
      <c r="D9" s="8"/>
      <c r="E9" s="8"/>
      <c r="F9" s="9"/>
      <c r="AF9" s="29"/>
      <c r="AK9" s="29"/>
      <c r="AL9" s="29"/>
    </row>
    <row r="10" spans="1:38" ht="13">
      <c r="A10" s="7"/>
      <c r="C10" s="8"/>
      <c r="D10" s="8"/>
      <c r="E10" s="8"/>
      <c r="F10" s="9"/>
      <c r="AF10" s="29"/>
      <c r="AK10" s="29"/>
      <c r="AL10" s="29"/>
    </row>
    <row r="11" spans="1:38" ht="13">
      <c r="A11" s="7"/>
      <c r="C11" s="8"/>
      <c r="D11" s="8"/>
      <c r="E11" s="8"/>
      <c r="F11" s="9"/>
      <c r="AF11" s="29"/>
      <c r="AK11" s="29"/>
      <c r="AL11" s="29"/>
    </row>
    <row r="12" spans="1:38" ht="13">
      <c r="A12" s="7"/>
      <c r="C12" s="8"/>
      <c r="D12" s="8"/>
      <c r="E12" s="8"/>
      <c r="F12" s="9"/>
      <c r="AF12" s="29"/>
      <c r="AK12" s="29"/>
      <c r="AL12" s="29"/>
    </row>
    <row r="13" spans="1:38" ht="13">
      <c r="A13" s="7"/>
      <c r="C13" s="8"/>
      <c r="D13" s="8"/>
      <c r="E13" s="8"/>
      <c r="F13" s="9"/>
      <c r="AF13" s="29"/>
      <c r="AK13" s="29"/>
      <c r="AL13" s="29"/>
    </row>
    <row r="14" spans="1:38" ht="13">
      <c r="A14" s="7"/>
      <c r="C14" s="8"/>
      <c r="D14" s="8"/>
      <c r="E14" s="8"/>
      <c r="F14" s="9"/>
      <c r="AF14" s="29"/>
      <c r="AK14" s="29"/>
      <c r="AL14" s="29"/>
    </row>
    <row r="15" spans="1:38" ht="13">
      <c r="A15" s="7"/>
      <c r="C15" s="8"/>
      <c r="D15" s="8"/>
      <c r="E15" s="8"/>
      <c r="F15" s="9"/>
      <c r="AF15" s="29"/>
      <c r="AK15" s="29"/>
      <c r="AL15" s="29"/>
    </row>
    <row r="16" spans="1:38" ht="13">
      <c r="A16" s="7"/>
      <c r="C16" s="8"/>
      <c r="D16" s="8"/>
      <c r="E16" s="8"/>
      <c r="F16" s="9"/>
      <c r="AF16" s="29"/>
      <c r="AK16" s="29"/>
      <c r="AL16" s="29"/>
    </row>
    <row r="17" spans="1:38" ht="13">
      <c r="A17" s="7"/>
      <c r="C17" s="8"/>
      <c r="D17" s="8"/>
      <c r="E17" s="8"/>
      <c r="F17" s="9"/>
      <c r="AF17" s="29"/>
      <c r="AK17" s="29"/>
      <c r="AL17" s="29"/>
    </row>
    <row r="18" spans="1:38" ht="13">
      <c r="A18" s="7"/>
      <c r="C18" s="8"/>
      <c r="D18" s="8"/>
      <c r="E18" s="8"/>
      <c r="F18" s="9"/>
      <c r="AK18" s="29"/>
      <c r="AL18" s="29"/>
    </row>
    <row r="19" spans="1:38" ht="13">
      <c r="A19" s="7"/>
      <c r="C19" s="8"/>
      <c r="D19" s="8"/>
      <c r="E19" s="8"/>
      <c r="F19" s="9"/>
      <c r="AK19" s="29"/>
      <c r="AL19" s="29"/>
    </row>
    <row r="20" spans="1:38" ht="13">
      <c r="A20" s="7"/>
      <c r="C20" s="8"/>
      <c r="D20" s="8"/>
      <c r="E20" s="8"/>
      <c r="F20" s="9"/>
      <c r="AK20" s="29"/>
      <c r="AL20" s="29"/>
    </row>
    <row r="21" spans="1:38" ht="13">
      <c r="A21" s="7"/>
      <c r="C21" s="8"/>
      <c r="D21" s="8"/>
      <c r="E21" s="8"/>
      <c r="F21" s="9"/>
      <c r="AK21" s="29"/>
      <c r="AL21" s="29"/>
    </row>
    <row r="22" spans="1:38" ht="13">
      <c r="A22" s="7"/>
      <c r="C22" s="8"/>
      <c r="D22" s="8"/>
      <c r="E22" s="8"/>
      <c r="F22" s="9"/>
      <c r="AK22" s="29"/>
      <c r="AL22" s="29"/>
    </row>
    <row r="23" spans="1:38" ht="13">
      <c r="A23" s="7"/>
      <c r="C23" s="8"/>
      <c r="D23" s="8"/>
      <c r="E23" s="8"/>
      <c r="F23" s="9"/>
      <c r="AK23" s="29"/>
      <c r="AL23" s="29"/>
    </row>
    <row r="24" spans="1:38" ht="13">
      <c r="A24" s="7"/>
      <c r="C24" s="8"/>
      <c r="D24" s="8"/>
      <c r="E24" s="8"/>
      <c r="F24" s="9"/>
    </row>
    <row r="25" spans="1:38" ht="13">
      <c r="A25" s="7"/>
      <c r="C25" s="8"/>
      <c r="D25" s="8"/>
      <c r="E25" s="8"/>
      <c r="F25" s="9"/>
    </row>
    <row r="26" spans="1:38" ht="13">
      <c r="A26" s="7"/>
      <c r="C26" s="8"/>
      <c r="D26" s="8"/>
      <c r="E26" s="8"/>
      <c r="F26" s="9"/>
    </row>
    <row r="27" spans="1:38" ht="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38" s="2" customFormat="1" ht="57.75" customHeight="1">
      <c r="A28" s="1" t="s">
        <v>7</v>
      </c>
      <c r="B28" s="45" t="s">
        <v>6</v>
      </c>
      <c r="C28" s="45" t="s">
        <v>2</v>
      </c>
      <c r="D28" s="45" t="s">
        <v>5</v>
      </c>
      <c r="E28" s="45" t="s">
        <v>4</v>
      </c>
      <c r="F28" s="45" t="s">
        <v>3</v>
      </c>
      <c r="G28" s="45" t="s">
        <v>34</v>
      </c>
      <c r="H28" s="45" t="s">
        <v>35</v>
      </c>
      <c r="I28" s="45" t="s">
        <v>36</v>
      </c>
      <c r="J28" s="45" t="s">
        <v>37</v>
      </c>
      <c r="K28" s="45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>
      <c r="A29" s="29">
        <v>-4</v>
      </c>
      <c r="B29" s="32"/>
      <c r="C29" s="32"/>
      <c r="D29" s="32">
        <v>0</v>
      </c>
      <c r="E29" s="32">
        <v>0</v>
      </c>
      <c r="F29" s="25"/>
      <c r="G29" s="26"/>
      <c r="H29" s="32"/>
      <c r="I29" s="18"/>
      <c r="J29" s="27"/>
      <c r="K29" s="18"/>
      <c r="L29" s="5"/>
    </row>
    <row r="30" spans="1:38">
      <c r="A30" s="29">
        <f>A29+1</f>
        <v>-3</v>
      </c>
      <c r="B30" s="32"/>
      <c r="C30" s="32"/>
      <c r="D30" s="32">
        <v>38737.324403058505</v>
      </c>
      <c r="E30" s="32">
        <v>0</v>
      </c>
      <c r="F30" s="25">
        <v>0</v>
      </c>
      <c r="G30" s="26"/>
      <c r="H30" s="32"/>
      <c r="I30" s="18"/>
      <c r="J30" s="27"/>
      <c r="K30" s="18"/>
      <c r="L30" s="5"/>
    </row>
    <row r="31" spans="1:38">
      <c r="A31" s="29">
        <f t="shared" ref="A31:A49" si="0">A30+1</f>
        <v>-2</v>
      </c>
      <c r="B31" s="32"/>
      <c r="C31" s="32"/>
      <c r="D31" s="32">
        <v>151059.99999999997</v>
      </c>
      <c r="E31" s="32">
        <v>107812.2</v>
      </c>
      <c r="F31" s="25">
        <v>0</v>
      </c>
      <c r="G31" s="26"/>
      <c r="H31" s="32"/>
      <c r="I31" s="18"/>
      <c r="J31" s="27"/>
      <c r="K31" s="18"/>
      <c r="L31" s="5"/>
    </row>
    <row r="32" spans="1:38">
      <c r="A32" s="29">
        <f t="shared" si="0"/>
        <v>-1</v>
      </c>
      <c r="B32" s="32"/>
      <c r="C32" s="32"/>
      <c r="D32" s="32">
        <v>1991533.9501420395</v>
      </c>
      <c r="E32" s="32">
        <v>472253.7</v>
      </c>
      <c r="F32" s="25">
        <v>736230</v>
      </c>
      <c r="G32" s="26"/>
      <c r="H32" s="32"/>
      <c r="I32" s="18"/>
      <c r="J32" s="27"/>
      <c r="K32" s="18"/>
      <c r="L32" s="5"/>
    </row>
    <row r="33" spans="1:12">
      <c r="A33" s="29">
        <f t="shared" si="0"/>
        <v>0</v>
      </c>
      <c r="B33" s="32">
        <v>472930.78289584199</v>
      </c>
      <c r="C33" s="32"/>
      <c r="D33" s="32">
        <v>5867157.9999999991</v>
      </c>
      <c r="E33" s="32">
        <v>2497871.5</v>
      </c>
      <c r="F33" s="25">
        <v>3298120</v>
      </c>
      <c r="G33" s="26"/>
      <c r="H33" s="32"/>
      <c r="I33" s="18"/>
      <c r="J33" s="27"/>
      <c r="K33" s="18"/>
      <c r="L33" s="5"/>
    </row>
    <row r="34" spans="1:12">
      <c r="A34" s="29">
        <f t="shared" si="0"/>
        <v>1</v>
      </c>
      <c r="B34" s="32">
        <v>2731183.9349012999</v>
      </c>
      <c r="C34" s="32"/>
      <c r="D34" s="32">
        <v>13406881.681980856</v>
      </c>
      <c r="E34" s="32">
        <v>8342741.7999999998</v>
      </c>
      <c r="F34" s="25">
        <v>9896200</v>
      </c>
      <c r="G34" s="26"/>
      <c r="H34" s="32"/>
      <c r="I34" s="18"/>
      <c r="J34" s="27"/>
      <c r="K34" s="18"/>
      <c r="L34" s="5"/>
    </row>
    <row r="35" spans="1:12">
      <c r="A35" s="29">
        <f t="shared" si="0"/>
        <v>2</v>
      </c>
      <c r="B35" s="32">
        <v>8116290.4512809804</v>
      </c>
      <c r="C35" s="32"/>
      <c r="D35" s="32">
        <v>21953532.66666666</v>
      </c>
      <c r="E35" s="32">
        <v>17521720.800000001</v>
      </c>
      <c r="F35" s="25">
        <v>19036080</v>
      </c>
      <c r="G35" s="26"/>
      <c r="H35" s="32"/>
      <c r="I35" s="18"/>
      <c r="J35" s="27"/>
      <c r="K35" s="18"/>
      <c r="L35" s="5"/>
    </row>
    <row r="36" spans="1:12">
      <c r="A36" s="29">
        <f t="shared" si="0"/>
        <v>3</v>
      </c>
      <c r="B36" s="32">
        <v>16161465.115497701</v>
      </c>
      <c r="C36" s="32"/>
      <c r="D36" s="32">
        <v>27407614.212096579</v>
      </c>
      <c r="E36" s="32">
        <v>25001289.100000001</v>
      </c>
      <c r="F36" s="25">
        <v>26367190</v>
      </c>
      <c r="G36" s="26"/>
      <c r="H36" s="32"/>
      <c r="I36" s="18"/>
      <c r="J36" s="27"/>
      <c r="K36" s="18"/>
      <c r="L36" s="5"/>
    </row>
    <row r="37" spans="1:12">
      <c r="A37" s="29">
        <f t="shared" si="0"/>
        <v>4</v>
      </c>
      <c r="B37" s="32">
        <v>24811693.3672827</v>
      </c>
      <c r="C37" s="32"/>
      <c r="D37" s="32">
        <v>32124911.333333321</v>
      </c>
      <c r="E37" s="32">
        <v>30439688.199999999</v>
      </c>
      <c r="F37" s="25">
        <v>31268740</v>
      </c>
      <c r="G37" s="26"/>
      <c r="H37" s="19"/>
      <c r="I37" s="18"/>
      <c r="J37" s="27"/>
      <c r="K37" s="18"/>
      <c r="L37" s="5"/>
    </row>
    <row r="38" spans="1:12">
      <c r="A38" s="29">
        <f t="shared" si="0"/>
        <v>5</v>
      </c>
      <c r="B38" s="32">
        <v>31125526.510919798</v>
      </c>
      <c r="C38" s="32"/>
      <c r="D38" s="32">
        <v>36737746.720560208</v>
      </c>
      <c r="E38" s="32">
        <v>34905705.299999997</v>
      </c>
      <c r="F38" s="25">
        <v>35668210</v>
      </c>
      <c r="G38" s="26"/>
      <c r="H38" s="19"/>
      <c r="I38" s="18"/>
      <c r="J38" s="27"/>
      <c r="K38" s="18"/>
      <c r="L38" s="5"/>
    </row>
    <row r="39" spans="1:12">
      <c r="A39" s="29">
        <f t="shared" si="0"/>
        <v>6</v>
      </c>
      <c r="B39" s="32">
        <v>37189021.088828199</v>
      </c>
      <c r="C39" s="32"/>
      <c r="D39" s="32">
        <v>41064017.999999978</v>
      </c>
      <c r="E39" s="32">
        <v>39628809.600000001</v>
      </c>
      <c r="F39" s="25">
        <v>40040030</v>
      </c>
      <c r="G39" s="26"/>
      <c r="H39" s="19"/>
      <c r="I39" s="18"/>
      <c r="J39" s="27"/>
      <c r="K39" s="18"/>
      <c r="L39" s="5"/>
    </row>
    <row r="40" spans="1:12">
      <c r="A40" s="29">
        <f t="shared" si="0"/>
        <v>7</v>
      </c>
      <c r="B40" s="32">
        <v>41626100.3653927</v>
      </c>
      <c r="C40" s="32"/>
      <c r="D40" s="32">
        <v>45054414.650447987</v>
      </c>
      <c r="E40" s="32">
        <v>43625452</v>
      </c>
      <c r="F40" s="25">
        <v>44450260</v>
      </c>
      <c r="G40" s="26"/>
      <c r="H40" s="19"/>
      <c r="I40" s="18"/>
      <c r="J40" s="27"/>
      <c r="K40" s="18"/>
      <c r="L40" s="5"/>
    </row>
    <row r="41" spans="1:12">
      <c r="A41" s="29">
        <f t="shared" si="0"/>
        <v>8</v>
      </c>
      <c r="B41" s="32">
        <v>46138870.243595101</v>
      </c>
      <c r="C41" s="32"/>
      <c r="D41" s="32">
        <v>48931724.666666664</v>
      </c>
      <c r="E41" s="32">
        <v>47283455.399999999</v>
      </c>
      <c r="F41" s="25">
        <v>48120650</v>
      </c>
      <c r="G41" s="26"/>
      <c r="H41" s="19"/>
      <c r="I41" s="18"/>
      <c r="J41" s="27"/>
      <c r="K41" s="18"/>
      <c r="L41" s="5"/>
    </row>
    <row r="42" spans="1:12">
      <c r="A42" s="29">
        <f t="shared" si="0"/>
        <v>9</v>
      </c>
      <c r="B42" s="32">
        <v>50330912.241705202</v>
      </c>
      <c r="C42" s="32"/>
      <c r="D42" s="32">
        <v>52672201.154072694</v>
      </c>
      <c r="E42" s="32">
        <v>51470726.700000003</v>
      </c>
      <c r="F42" s="25">
        <v>52677650</v>
      </c>
      <c r="G42" s="26"/>
      <c r="H42" s="19"/>
      <c r="I42" s="18"/>
      <c r="J42" s="27"/>
      <c r="K42" s="18"/>
      <c r="L42" s="5"/>
    </row>
    <row r="43" spans="1:12">
      <c r="A43" s="29">
        <f t="shared" si="0"/>
        <v>10</v>
      </c>
      <c r="B43" s="32">
        <v>55059267.802394003</v>
      </c>
      <c r="C43" s="32"/>
      <c r="D43" s="32">
        <v>56898458.00000003</v>
      </c>
      <c r="E43" s="32">
        <v>57193280.700000003</v>
      </c>
      <c r="F43" s="25">
        <v>58075900</v>
      </c>
      <c r="G43" s="26"/>
      <c r="H43" s="19"/>
      <c r="I43" s="18"/>
      <c r="J43" s="27"/>
      <c r="K43" s="18"/>
      <c r="L43" s="5"/>
    </row>
    <row r="44" spans="1:12">
      <c r="A44" s="29">
        <f t="shared" si="0"/>
        <v>11</v>
      </c>
      <c r="B44" s="32">
        <v>60808022.991390198</v>
      </c>
      <c r="C44" s="32"/>
      <c r="D44" s="32">
        <v>62900970.074501798</v>
      </c>
      <c r="E44" s="32">
        <v>65018860</v>
      </c>
      <c r="F44" s="25">
        <v>63513720</v>
      </c>
      <c r="G44" s="26"/>
      <c r="H44" s="19"/>
      <c r="I44" s="18"/>
      <c r="J44" s="27"/>
      <c r="K44" s="18"/>
      <c r="L44" s="5"/>
    </row>
    <row r="45" spans="1:12">
      <c r="A45" s="29">
        <f t="shared" si="0"/>
        <v>12</v>
      </c>
      <c r="B45" s="32">
        <v>68750922.080008402</v>
      </c>
      <c r="C45" s="32"/>
      <c r="D45" s="32">
        <v>69832200.666666672</v>
      </c>
      <c r="E45" s="32">
        <v>74064115.400000006</v>
      </c>
      <c r="F45" s="25">
        <v>70865330</v>
      </c>
      <c r="G45" s="26"/>
      <c r="H45" s="19"/>
      <c r="I45" s="18"/>
      <c r="J45" s="27"/>
      <c r="K45" s="18"/>
      <c r="L45" s="5"/>
    </row>
    <row r="46" spans="1:12">
      <c r="A46" s="29">
        <f t="shared" si="0"/>
        <v>13</v>
      </c>
      <c r="B46" s="32">
        <v>77566864.645107105</v>
      </c>
      <c r="C46" s="32"/>
      <c r="D46" s="32">
        <v>77454693.585065022</v>
      </c>
      <c r="E46" s="32">
        <v>81672914.200000003</v>
      </c>
      <c r="F46" s="25">
        <v>78754980</v>
      </c>
      <c r="G46" s="26"/>
      <c r="H46" s="19"/>
      <c r="I46" s="18"/>
      <c r="J46" s="27"/>
      <c r="K46" s="18"/>
      <c r="L46" s="5"/>
    </row>
    <row r="47" spans="1:12">
      <c r="A47" s="29">
        <f t="shared" si="0"/>
        <v>14</v>
      </c>
      <c r="B47" s="32">
        <v>84864970.125997499</v>
      </c>
      <c r="C47" s="32"/>
      <c r="D47" s="32">
        <v>84115153.999999985</v>
      </c>
      <c r="E47" s="32">
        <v>87561101.5</v>
      </c>
      <c r="F47" s="25">
        <v>84255390</v>
      </c>
      <c r="G47" s="26"/>
      <c r="H47" s="19"/>
      <c r="I47" s="18"/>
      <c r="J47" s="27"/>
      <c r="K47" s="18"/>
      <c r="L47" s="5"/>
    </row>
    <row r="48" spans="1:12">
      <c r="A48" s="29">
        <f t="shared" si="0"/>
        <v>15</v>
      </c>
      <c r="B48" s="32">
        <v>89465407.5881982</v>
      </c>
      <c r="C48" s="32"/>
      <c r="D48" s="32">
        <v>88660178.237246528</v>
      </c>
      <c r="E48" s="32">
        <v>90651362.200000003</v>
      </c>
      <c r="F48" s="25">
        <v>88271080</v>
      </c>
      <c r="G48" s="26"/>
      <c r="H48" s="19"/>
      <c r="I48" s="18"/>
      <c r="J48" s="27"/>
      <c r="K48" s="18"/>
      <c r="L48" s="5"/>
    </row>
    <row r="49" spans="1:33">
      <c r="A49" s="29">
        <f t="shared" si="0"/>
        <v>16</v>
      </c>
      <c r="B49" s="32">
        <v>91926677.463250697</v>
      </c>
      <c r="C49" s="32"/>
      <c r="D49" s="32">
        <v>91489543.333333313</v>
      </c>
      <c r="E49" s="32">
        <v>92465848.5</v>
      </c>
      <c r="F49" s="25">
        <v>91571380</v>
      </c>
      <c r="G49" s="26"/>
      <c r="H49" s="19"/>
      <c r="I49" s="18"/>
      <c r="J49" s="27"/>
      <c r="K49" s="18"/>
      <c r="L49" s="5"/>
    </row>
    <row r="50" spans="1:33">
      <c r="A50" s="29"/>
      <c r="B50" s="32"/>
      <c r="C50" s="32"/>
      <c r="D50" s="32"/>
      <c r="E50" s="32"/>
      <c r="F50" s="32">
        <v>93034510</v>
      </c>
      <c r="G50" s="18"/>
      <c r="H50" s="32"/>
      <c r="I50" s="18"/>
      <c r="J50" s="32"/>
      <c r="K50" s="32"/>
    </row>
    <row r="51" spans="1:33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11.599145970108294</v>
      </c>
      <c r="C51" s="21" t="str">
        <f t="shared" si="1"/>
        <v/>
      </c>
      <c r="D51" s="21">
        <f t="shared" si="1"/>
        <v>11.379938441118153</v>
      </c>
      <c r="E51" s="21">
        <f t="shared" si="1"/>
        <v>11.050674579194876</v>
      </c>
      <c r="F51" s="21">
        <f t="shared" si="1"/>
        <v>11.274109922410107</v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>
      <c r="A54" s="15" t="s">
        <v>0</v>
      </c>
      <c r="B54" s="41">
        <v>93499200</v>
      </c>
      <c r="C54" s="40" t="s">
        <v>1</v>
      </c>
      <c r="D54" s="30"/>
      <c r="E54" s="30"/>
      <c r="J54" s="28"/>
    </row>
    <row r="55" spans="1:33">
      <c r="C55" s="30"/>
      <c r="D55" s="30"/>
      <c r="E55" s="30"/>
    </row>
    <row r="56" spans="1:33" ht="54" customHeight="1">
      <c r="C56" s="30"/>
      <c r="D56" s="30"/>
      <c r="E56" s="30"/>
    </row>
    <row r="57" spans="1:33">
      <c r="C57" s="30"/>
      <c r="D57" s="30"/>
      <c r="E57" s="30"/>
    </row>
    <row r="58" spans="1:33">
      <c r="C58" s="30"/>
      <c r="D58" s="30"/>
      <c r="E58" s="30"/>
    </row>
    <row r="59" spans="1:33">
      <c r="C59" s="30"/>
      <c r="D59" s="30"/>
      <c r="E59" s="30"/>
    </row>
    <row r="60" spans="1:33">
      <c r="C60" s="30"/>
      <c r="D60" s="30"/>
      <c r="E60" s="30"/>
    </row>
    <row r="61" spans="1:33">
      <c r="C61" s="30"/>
      <c r="D61" s="30"/>
      <c r="E61" s="30"/>
    </row>
    <row r="62" spans="1:33">
      <c r="C62" s="30"/>
      <c r="D62" s="30"/>
      <c r="E62" s="30"/>
    </row>
    <row r="63" spans="1:33">
      <c r="C63" s="30"/>
      <c r="D63" s="30"/>
      <c r="E63" s="30"/>
    </row>
    <row r="64" spans="1:33">
      <c r="C64" s="30"/>
      <c r="D64" s="30"/>
      <c r="E64" s="30"/>
    </row>
    <row r="65" spans="3:5">
      <c r="C65" s="30"/>
      <c r="D65" s="30"/>
      <c r="E65" s="30"/>
    </row>
    <row r="66" spans="3:5">
      <c r="C66" s="30"/>
      <c r="D66" s="30"/>
      <c r="E66" s="30"/>
    </row>
    <row r="67" spans="3:5">
      <c r="C67" s="30"/>
      <c r="D67" s="30"/>
      <c r="E67" s="30"/>
    </row>
    <row r="68" spans="3:5">
      <c r="C68" s="30"/>
      <c r="D68" s="30"/>
      <c r="E68" s="30"/>
    </row>
    <row r="69" spans="3:5">
      <c r="C69" s="30"/>
      <c r="D69" s="30"/>
      <c r="E69" s="30"/>
    </row>
    <row r="70" spans="3:5">
      <c r="C70" s="30"/>
      <c r="D70" s="30"/>
      <c r="E70" s="30"/>
    </row>
    <row r="71" spans="3:5">
      <c r="C71" s="30"/>
      <c r="D71" s="30"/>
      <c r="E71" s="30"/>
    </row>
    <row r="72" spans="3:5">
      <c r="C72" s="30"/>
      <c r="D72" s="30"/>
      <c r="E72" s="30"/>
    </row>
    <row r="73" spans="3:5">
      <c r="C73" s="30"/>
      <c r="D73" s="30"/>
      <c r="E73" s="30"/>
    </row>
    <row r="74" spans="3:5">
      <c r="C74" s="30"/>
      <c r="D74" s="30"/>
      <c r="E74" s="30"/>
    </row>
    <row r="75" spans="3:5">
      <c r="C75" s="30"/>
      <c r="D75" s="30"/>
      <c r="E75" s="30"/>
    </row>
    <row r="76" spans="3:5">
      <c r="C76" s="30"/>
      <c r="D76" s="30"/>
      <c r="E76" s="30"/>
    </row>
    <row r="77" spans="3:5">
      <c r="C77" s="30"/>
      <c r="D77" s="30"/>
      <c r="E77" s="30"/>
    </row>
    <row r="78" spans="3:5">
      <c r="C78" s="30"/>
      <c r="D78" s="30"/>
      <c r="E78" s="30"/>
    </row>
    <row r="79" spans="3:5">
      <c r="C79" s="30"/>
      <c r="D79" s="30"/>
      <c r="E79" s="30"/>
    </row>
    <row r="80" spans="3:5">
      <c r="C80" s="30"/>
      <c r="D80" s="30"/>
      <c r="E80" s="30"/>
    </row>
    <row r="81" spans="3:5">
      <c r="C81" s="30"/>
      <c r="D81" s="30"/>
      <c r="E81" s="30"/>
    </row>
    <row r="82" spans="3:5">
      <c r="C82" s="30"/>
      <c r="D82" s="30"/>
      <c r="E82" s="30"/>
    </row>
    <row r="83" spans="3:5">
      <c r="C83" s="30"/>
      <c r="D83" s="30"/>
      <c r="E83" s="30"/>
    </row>
    <row r="84" spans="3:5">
      <c r="C84" s="30"/>
      <c r="D84" s="30"/>
      <c r="E84" s="30"/>
    </row>
    <row r="85" spans="3:5">
      <c r="C85" s="30"/>
      <c r="D85" s="30"/>
      <c r="E85" s="30"/>
    </row>
    <row r="86" spans="3:5">
      <c r="C86" s="30"/>
      <c r="D86" s="30"/>
      <c r="E86" s="30"/>
    </row>
    <row r="87" spans="3:5">
      <c r="C87" s="30"/>
      <c r="D87" s="30"/>
      <c r="E87" s="30"/>
    </row>
    <row r="88" spans="3:5">
      <c r="C88" s="30"/>
      <c r="D88" s="30"/>
      <c r="E88" s="30"/>
    </row>
    <row r="89" spans="3:5">
      <c r="C89" s="30"/>
      <c r="D89" s="30"/>
      <c r="E89" s="30"/>
    </row>
    <row r="90" spans="3:5">
      <c r="C90" s="30"/>
      <c r="D90" s="30"/>
      <c r="E90" s="30"/>
    </row>
    <row r="91" spans="3:5">
      <c r="C91" s="30"/>
      <c r="D91" s="30"/>
      <c r="E91" s="30"/>
    </row>
    <row r="92" spans="3:5">
      <c r="C92" s="30"/>
      <c r="D92" s="30"/>
      <c r="E92" s="30"/>
    </row>
    <row r="93" spans="3:5">
      <c r="C93" s="30"/>
      <c r="D93" s="30"/>
      <c r="E93" s="30"/>
    </row>
    <row r="94" spans="3:5">
      <c r="C94" s="30"/>
      <c r="D94" s="30"/>
      <c r="E94" s="30"/>
    </row>
    <row r="95" spans="3:5">
      <c r="C95" s="30"/>
      <c r="D95" s="30"/>
      <c r="E95" s="30"/>
    </row>
    <row r="96" spans="3:5">
      <c r="C96" s="30"/>
      <c r="D96" s="30"/>
      <c r="E96" s="30"/>
    </row>
    <row r="97" spans="2:11">
      <c r="C97" s="30"/>
      <c r="D97" s="30"/>
      <c r="E97" s="30"/>
    </row>
    <row r="98" spans="2:11">
      <c r="C98" s="30"/>
      <c r="D98" s="30"/>
      <c r="E98" s="30"/>
    </row>
    <row r="99" spans="2:11">
      <c r="C99" s="12"/>
      <c r="D99" s="12"/>
      <c r="E99" s="12"/>
      <c r="F99" s="10"/>
      <c r="H99" s="11"/>
    </row>
    <row r="100" spans="2:11">
      <c r="C100" s="12"/>
      <c r="D100" s="12"/>
      <c r="E100" s="12"/>
      <c r="F100" s="10"/>
      <c r="H100" s="11"/>
    </row>
    <row r="101" spans="2:11">
      <c r="C101" s="12"/>
      <c r="D101" s="12"/>
      <c r="E101" s="12"/>
      <c r="F101" s="10"/>
      <c r="H101" s="11"/>
    </row>
    <row r="102" spans="2:11">
      <c r="C102" s="12"/>
      <c r="D102" s="12"/>
      <c r="E102" s="12"/>
      <c r="F102" s="10"/>
      <c r="H102" s="11"/>
    </row>
    <row r="103" spans="2:11">
      <c r="C103" s="12"/>
      <c r="D103" s="12"/>
      <c r="E103" s="12"/>
      <c r="F103" s="10"/>
      <c r="H103" s="11"/>
    </row>
    <row r="104" spans="2:11">
      <c r="C104" s="12"/>
      <c r="D104" s="12"/>
      <c r="E104" s="12"/>
      <c r="F104" s="10"/>
      <c r="H104" s="11"/>
    </row>
    <row r="105" spans="2:11">
      <c r="C105" s="12"/>
      <c r="D105" s="12"/>
      <c r="E105" s="12"/>
      <c r="H105" s="13"/>
    </row>
    <row r="106" spans="2:11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Cover Page</vt:lpstr>
      <vt:lpstr>List of tests</vt:lpstr>
      <vt:lpstr>Summary </vt:lpstr>
      <vt:lpstr>case 1a</vt:lpstr>
      <vt:lpstr>case 1b</vt:lpstr>
      <vt:lpstr>case 2a</vt:lpstr>
      <vt:lpstr>case 2b</vt:lpstr>
      <vt:lpstr>case 3</vt:lpstr>
      <vt:lpstr>case 4a</vt:lpstr>
      <vt:lpstr>case 4b</vt:lpstr>
      <vt:lpstr>case 5</vt:lpstr>
      <vt:lpstr>case 6</vt:lpstr>
      <vt:lpstr>case 7</vt:lpstr>
      <vt:lpstr>case 8</vt:lpstr>
      <vt:lpstr>case 9</vt:lpstr>
      <vt:lpstr>case 10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2018-11-15T23:51:44Z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47996f54-cc77-4090-a5d2-0f9ebb5bb22b</vt:lpwstr>
  </property>
  <property fmtid="{D5CDD505-2E9C-101B-9397-08002B2CF9AE}" pid="8" name="CTP_TimeStamp">
    <vt:lpwstr>2018-11-07 06:30:18Z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(3)Mw955gRwnkeEYvddlSGR74yWEcEsRaANf1YyAGDAKAFCLc8+CoXeK6tCgBdws2rZYAkOaoED
nxVKlI8JlkXpNhsZtXcwMAv3EoPh3JXlOQEvBg6QDrIg+GaM+fko3c0539/3Rnu3VLub9GtY
x9r5jS4bQMLhxqipS8K9GrpvDlL0i895tb9sPcKwBM/6eGMD7qCNURIj+3DVW8ND6apueebu
zwIHfzhUOVHMFiFKtY</vt:lpwstr>
  </property>
  <property fmtid="{D5CDD505-2E9C-101B-9397-08002B2CF9AE}" pid="13" name="_2015_ms_pID_7253431">
    <vt:lpwstr>6tg/m8kEV8zRLdG5Y5gs1zpTmwk0RPOmSY6GBIKdvyYpEwqAkqT0CA
dxwyMtT4Fx/tLqCDJBG2zU+FnWoshR/GU2quA6HiybAP/mD+9u4AM+FfEl3CLYasakVdOKXp
V8RouJ6YasJR1MyIiyA8MXPOlyew/H+i3cJek8hH/s47U99sCry+44Fhpm591HfPHUk96q+7
DgJKWySxfx7RM3+3hONwn4raDOGJCpG40qZ4</vt:lpwstr>
  </property>
  <property fmtid="{D5CDD505-2E9C-101B-9397-08002B2CF9AE}" pid="14" name="CTPClassification">
    <vt:lpwstr>CTP_NT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1541646102</vt:lpwstr>
  </property>
  <property fmtid="{D5CDD505-2E9C-101B-9397-08002B2CF9AE}" pid="19" name="_2015_ms_pID_7253432">
    <vt:lpwstr>/777H7wYTysgXTRmAu0IrWc=</vt:lpwstr>
  </property>
  <property fmtid="{5C58129F-E5B8-477A-9B38-B3E54BFA04C8}" pid="2">
    <vt:lpwstr>A27793D690CCD30776C89F226D19CB02D2BC4E174274ADED2FA0B3F3A37B93D7</vt:lpwstr>
  </property>
</Properties>
</file>